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ԲՄԱՇ 25-38 Կոմունալ հեղհեղատ\Hraver 25-38\Hraver Rus 25-38\"/>
    </mc:Choice>
  </mc:AlternateContent>
  <xr:revisionPtr revIDLastSave="0" documentId="13_ncr:1_{17E284DD-E688-461A-9058-980A157A1557}" xr6:coauthVersionLast="47" xr6:coauthVersionMax="47" xr10:uidLastSave="{00000000-0000-0000-0000-000000000000}"/>
  <bookViews>
    <workbookView xWindow="-108" yWindow="-108" windowWidth="23256" windowHeight="12576" tabRatio="876" xr2:uid="{BC4EA932-8BBF-4B19-A81C-752D75A40F1D}"/>
  </bookViews>
  <sheets>
    <sheet name="1" sheetId="773" r:id="rId1"/>
  </sheets>
  <definedNames>
    <definedName name="_xlnm.Print_Area" localSheetId="0">'1'!$A$1:$F$107</definedName>
    <definedName name="_xlnm.Print_Titles" localSheetId="0">'1'!$5:$5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4" i="773" l="1"/>
  <c r="F65" i="773"/>
  <c r="F66" i="773"/>
  <c r="F67" i="773"/>
  <c r="F68" i="773"/>
  <c r="F69" i="773"/>
  <c r="F70" i="773"/>
  <c r="F71" i="773"/>
  <c r="F72" i="773"/>
  <c r="F73" i="773"/>
  <c r="F74" i="773"/>
  <c r="F75" i="773"/>
  <c r="F76" i="773"/>
  <c r="F77" i="773"/>
  <c r="F78" i="773"/>
  <c r="F79" i="773"/>
  <c r="F80" i="773"/>
  <c r="F81" i="773"/>
  <c r="F82" i="773"/>
  <c r="F83" i="773"/>
  <c r="F84" i="773"/>
  <c r="F85" i="773"/>
  <c r="F86" i="773"/>
  <c r="F87" i="773"/>
  <c r="F88" i="773"/>
  <c r="F89" i="773"/>
  <c r="F90" i="773"/>
  <c r="F91" i="773"/>
  <c r="F92" i="773"/>
  <c r="F93" i="773"/>
  <c r="F94" i="773"/>
  <c r="F95" i="773"/>
  <c r="F63" i="773"/>
  <c r="F44" i="773"/>
  <c r="F45" i="773"/>
  <c r="F46" i="773"/>
  <c r="F47" i="773"/>
  <c r="F48" i="773"/>
  <c r="F49" i="773"/>
  <c r="F50" i="773"/>
  <c r="F51" i="773"/>
  <c r="F52" i="773"/>
  <c r="F53" i="773"/>
  <c r="F54" i="773"/>
  <c r="F55" i="773"/>
  <c r="F56" i="773"/>
  <c r="F57" i="773"/>
  <c r="F58" i="773"/>
  <c r="F59" i="773"/>
  <c r="F60" i="773"/>
  <c r="F43" i="773"/>
  <c r="F8" i="773"/>
  <c r="F9" i="773"/>
  <c r="F10" i="773"/>
  <c r="F11" i="773"/>
  <c r="F12" i="773"/>
  <c r="F13" i="773"/>
  <c r="F14" i="773"/>
  <c r="F15" i="773"/>
  <c r="F16" i="773"/>
  <c r="F17" i="773"/>
  <c r="F18" i="773"/>
  <c r="F19" i="773"/>
  <c r="F20" i="773"/>
  <c r="F21" i="773"/>
  <c r="F22" i="773"/>
  <c r="F23" i="773"/>
  <c r="F24" i="773"/>
  <c r="F25" i="773"/>
  <c r="F26" i="773"/>
  <c r="F27" i="773"/>
  <c r="F28" i="773"/>
  <c r="F29" i="773"/>
  <c r="F30" i="773"/>
  <c r="F31" i="773"/>
  <c r="F32" i="773"/>
  <c r="F33" i="773"/>
  <c r="F34" i="773"/>
  <c r="F35" i="773"/>
  <c r="F36" i="773"/>
  <c r="F37" i="773"/>
  <c r="F38" i="773"/>
  <c r="F39" i="773"/>
  <c r="F40" i="773"/>
  <c r="F7" i="773"/>
  <c r="F61" i="773" l="1"/>
  <c r="F41" i="773"/>
  <c r="F96" i="773"/>
  <c r="F98" i="773" s="1"/>
  <c r="F100" i="773" s="1"/>
  <c r="F102" i="773" s="1"/>
</calcChain>
</file>

<file path=xl/sharedStrings.xml><?xml version="1.0" encoding="utf-8"?>
<sst xmlns="http://schemas.openxmlformats.org/spreadsheetml/2006/main" count="187" uniqueCount="88">
  <si>
    <t>NN</t>
  </si>
  <si>
    <t>1. Земляные и технологические работы по прокладке ливневых труб</t>
  </si>
  <si>
    <t>Резка асфальтобетонного покрытия пилой</t>
  </si>
  <si>
    <t>Разработка асфальтобетонного покрытия экскаватором, погрузка и транспортировка транспортного средства 13 км</t>
  </si>
  <si>
    <t>Разрушение асфальтобетонного покрытия отбойным молотком, подъем и транспортировка автомобиля 13 км</t>
  </si>
  <si>
    <t>Разработка траншеи в грунтах IV категории экскаватором, погрузка и перемещение транспортного средства на 13 км.</t>
  </si>
  <si>
    <t>Разработка траншеи в грунтах IV категории вручную с погрузкой и перемещением транспортного средства на 13 км</t>
  </si>
  <si>
    <t>Разработка траншеи в грунтах V категории экскаватором, погрузка и перемещение транспортного средства на 13 км.</t>
  </si>
  <si>
    <t>Разработка траншей в грунтах категории V вручную с погрузкой и перемещением транспортного средства на расстояние 13 км</t>
  </si>
  <si>
    <t>Уплотнение скальных и щебнистых грунтов VI категории гидромолотом</t>
  </si>
  <si>
    <t>Разработка траншеи экскаватором в предварительно разрыхленных грунтах VI категории, подъем машины и перемещение ее на расстояние 13 км.</t>
  </si>
  <si>
    <t>Рыхление скальных грунтов VII категории гидромолотом</t>
  </si>
  <si>
    <t>Разработка траншеи экскаватором в предварительно разрыхленных грунтах VII категории, подъем транспортного средства и перемещение его на расстояние 13 км.</t>
  </si>
  <si>
    <t>Ручная отделка траншей с выравниванием пола</t>
  </si>
  <si>
    <t>Выполнение подготовительного слоя песком с округлыми частицами размером 0-5 мм, толщиной h=10 см.</t>
  </si>
  <si>
    <t>Монтаж полиэтиленовых гофрированных труб типа ДЭ600, СН8 с испытанием в траншеях</t>
  </si>
  <si>
    <t>Монтаж полиэтиленовых гофрированных труб типа de800, SN8 с испытанием в траншеях</t>
  </si>
  <si>
    <t>Сигнальная лента</t>
  </si>
  <si>
    <t>Засыпка траншеи песком с окатанными частицами размером 0-5 мм, утрамбованным</t>
  </si>
  <si>
    <t>Основание из гравия h=12см (дополнительно по 10см с правого и левого краев)</t>
  </si>
  <si>
    <t>Распределение битума из расчета 4,12 тонны битума на 1000 кв.м.</t>
  </si>
  <si>
    <t>Устройство покрытия из крупнозернистого асфальтобетона толщиной 6 см (дополнительно по 10 см по правому и левому краям)</t>
  </si>
  <si>
    <t>Устройство покрытия из мелкозернистого асфальтобетона толщиной 4 см (дополнительно по 10 см по правому и левому краям)</t>
  </si>
  <si>
    <t>Устройство битумно-полимерной мастики по краям железобетона (согласно решению Совета старейшин города Еревана от 10.09.2024 N199-Н)</t>
  </si>
  <si>
    <t>Снос базальтовых бордюров</t>
  </si>
  <si>
    <t>Восстановление разрушенных базальтовых бордюров с бетонным основанием</t>
  </si>
  <si>
    <t>Восстановление новых базальтовых бордюров с бетонным основанием</t>
  </si>
  <si>
    <t>Снос подземных бетонных стенок водотока</t>
  </si>
  <si>
    <t>Восстановление подземных бетонных стенок водотока</t>
  </si>
  <si>
    <t>Восстановление поврежденных участков канализационных линий диаметром Ø100 трубой ПЭ диаметром 100</t>
  </si>
  <si>
    <t>Восстановление поврежденных участков канализационных сетей диаметром Ø150 трубами ПЭ диаметром 150</t>
  </si>
  <si>
    <t>Восстановление поврежденных участков канализационных сетей диаметром Ø200 трубами ПЭ диаметром 200</t>
  </si>
  <si>
    <t>Восстановление разрушенных участков канализационных сетей диаметром Ø250 трубами ПЭ диаметром 250</t>
  </si>
  <si>
    <t>Восстановление поврежденных участков канализационных сетей диаметром Ø300 трубами ПЭ диаметром 300</t>
  </si>
  <si>
    <t>Восстановление поврежденных участков подземных телефонных линий и кабелей в открытых траншеях (2 объекта)</t>
  </si>
  <si>
    <t>Отремонтированные телефонные линии и кабели</t>
  </si>
  <si>
    <t>2. Земляные и технологические работы для водосточных труб</t>
  </si>
  <si>
    <t>Монтаж полиэтиленовых гофрированных труб типа de200, SN8 с испытанием в траншеях</t>
  </si>
  <si>
    <t>Слой основания из гравия h=12 см (также в местах закрытия существующих люков)</t>
  </si>
  <si>
    <t>Подготовка покрытия из крупнозернистого асфальтобетона толщиной 6 см (также в местах закрытия существующих люков)</t>
  </si>
  <si>
    <t>Подготовка покрытия из мелкозернистого асфальтобетона толщиной 4 см (также в местах закрытия существующих люков)</t>
  </si>
  <si>
    <t>Подключение к люкам</t>
  </si>
  <si>
    <t>3. Земляные работы и работы по строительству люков и дождеприемников</t>
  </si>
  <si>
    <t>Дополнительная обработка полосы в грунтах IV категории экскаватором, погрузка и транспортировка транспортного средства на расстояние 13 км.</t>
  </si>
  <si>
    <t>Дополнительная обработка почвы на почвах IV категории вручную, погрузка и транспортировка на грузовике 13 км</t>
  </si>
  <si>
    <t>Дополнительная обработка полосы в грунтах категории V экскаватором, погрузка и транспортировка транспортного средства 13 км.</t>
  </si>
  <si>
    <t>Дополнительная обработка почвы на почвах V категории вручную, погрузка и транспортировка на грузовике 13 км</t>
  </si>
  <si>
    <t>Дополнительная обработка полосы экскаватором в предварительно разрыхленных грунтах VI категории, подъем транспортного средства и перемещение его на расстояние 13 км.</t>
  </si>
  <si>
    <t>Дополнительная обработка полосы экскаватором на ранее разрыхленных грунтах VII категории, подъем транспортного средства и перемещение его на расстояние 13 км.</t>
  </si>
  <si>
    <t>Подготовительный слой из бетона класса В7,5 h=10см</t>
  </si>
  <si>
    <t>Изготовление бетонных плит из бетона класса В12,5 с армированием</t>
  </si>
  <si>
    <t>Монтаж сборного круглого люка диаметром Д=1,0-1,5м</t>
  </si>
  <si>
    <t>Монтаж плит перекрытия типа ХС-10 для бетонных колодцев диаметром Д=1,5м</t>
  </si>
  <si>
    <t>Монтаж плит перекрытия типа ХС-10 для бетонных колодцев диаметром Д=1,0м</t>
  </si>
  <si>
    <t>Кольцо настенное тип ПО 15-9</t>
  </si>
  <si>
    <t>Кольцо настенное тип ПО 15-6</t>
  </si>
  <si>
    <t>Кольцо настенное тип ПО 10-9</t>
  </si>
  <si>
    <t>Монтаж крышек люков с кожухом из тяжелого чугуна типа ЦС 1-15</t>
  </si>
  <si>
    <t>Монтаж крышек люков с тяжелыми чугунными вставками типа ЦС 1-10</t>
  </si>
  <si>
    <t>Вставить элементы</t>
  </si>
  <si>
    <t>Двухслойная масляная покраска металлических конструкций</t>
  </si>
  <si>
    <t>Дождеприемник заводского изготовления размером 1000x1000x1000 мм</t>
  </si>
  <si>
    <t>Желоб чугунный с рамой: 680х680 мм: ГОСТ 26008-83</t>
  </si>
  <si>
    <t>Засыпка котлована песком с округлыми частицами размером 0-5 мм, утрамбованным</t>
  </si>
  <si>
    <t>Слой гравия h=12см</t>
  </si>
  <si>
    <t>Подготовка поверхности из крупнозернистого асфальтобетона толщиной 6 см.</t>
  </si>
  <si>
    <t>Подготовка мелкозернистого асфальтобетонного покрытия толщиной 4 см.</t>
  </si>
  <si>
    <t>м</t>
  </si>
  <si>
    <t>т</t>
  </si>
  <si>
    <t>Всего`1-3 /тыс. драм/</t>
  </si>
  <si>
    <t>НДС 20%</t>
  </si>
  <si>
    <t>Всего` /тыс. драм/</t>
  </si>
  <si>
    <t>Всего`3</t>
  </si>
  <si>
    <t>Всего`2</t>
  </si>
  <si>
    <t>Всего`1</t>
  </si>
  <si>
    <t>кг</t>
  </si>
  <si>
    <t>Ведомость работ-смета</t>
  </si>
  <si>
    <t>Наименование работ</t>
  </si>
  <si>
    <t>Объем</t>
  </si>
  <si>
    <t>Стоимость единицы
(тыс. драм)</t>
  </si>
  <si>
    <t>Общая стоимость (тыс.драм)</t>
  </si>
  <si>
    <t>шт</t>
  </si>
  <si>
    <t>Цементно-песчаный раствор М100</t>
  </si>
  <si>
    <t xml:space="preserve">НАЗВАНИЕ ОБЪЕКТА: УЧАСТОК ОТ ЕРАБЛУРА ДО ПЕРЕСЕЧЕНИЯ ПРОСПЕКТА ИСАКОВА И УЛИЦЫ СЕБАСТИЯ (ПОД МОСТОМ)
</t>
  </si>
  <si>
    <r>
      <t>м</t>
    </r>
    <r>
      <rPr>
        <vertAlign val="superscript"/>
        <sz val="10"/>
        <rFont val="Arial Unicode"/>
        <family val="2"/>
        <charset val="204"/>
      </rPr>
      <t>3</t>
    </r>
  </si>
  <si>
    <r>
      <t>м</t>
    </r>
    <r>
      <rPr>
        <vertAlign val="superscript"/>
        <sz val="10"/>
        <rFont val="Arial Unicode"/>
        <family val="2"/>
        <charset val="204"/>
      </rPr>
      <t>2</t>
    </r>
  </si>
  <si>
    <t>мест</t>
  </si>
  <si>
    <t>единица измерения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</si>
</sst>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"/>
    <numFmt numFmtId="167" formatCode="0.0000"/>
    <numFmt numFmtId="169" formatCode="_-* #,##0\ _€_-;\-* #,##0\ _€_-;_-* &quot;-&quot;\ _€_-;_-@_-"/>
  </numFmts>
  <fonts count="19">
    <font>
      <sz val="10"/>
      <name val="Arial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name val="Sylfaen"/>
      <family val="1"/>
    </font>
    <font>
      <sz val="8"/>
      <name val="Sylfaen"/>
      <family val="1"/>
    </font>
    <font>
      <b/>
      <sz val="10"/>
      <name val="Sylfaen"/>
      <family val="1"/>
    </font>
    <font>
      <sz val="10"/>
      <name val="Arial Unicode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Sylfaen"/>
      <family val="1"/>
    </font>
    <font>
      <sz val="10"/>
      <color indexed="9"/>
      <name val="GHEA Grapalat"/>
      <family val="3"/>
    </font>
    <font>
      <vertAlign val="superscript"/>
      <sz val="10"/>
      <name val="Arial Unicode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Arial Unicode"/>
      <family val="2"/>
      <charset val="204"/>
    </font>
    <font>
      <b/>
      <sz val="10"/>
      <color rgb="FF000000"/>
      <name val="GHEA Grapalat"/>
      <family val="3"/>
    </font>
    <font>
      <sz val="10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62">
    <xf numFmtId="0" fontId="0" fillId="0" borderId="0"/>
    <xf numFmtId="16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84">
    <xf numFmtId="0" fontId="0" fillId="0" borderId="0" xfId="0"/>
    <xf numFmtId="0" fontId="10" fillId="0" borderId="0" xfId="29" applyFont="1" applyFill="1"/>
    <xf numFmtId="0" fontId="10" fillId="0" borderId="0" xfId="29" applyFont="1" applyFill="1" applyAlignment="1">
      <alignment horizontal="center" vertical="center"/>
    </xf>
    <xf numFmtId="0" fontId="10" fillId="0" borderId="0" xfId="29" applyFont="1" applyFill="1" applyAlignment="1">
      <alignment vertical="center"/>
    </xf>
    <xf numFmtId="2" fontId="11" fillId="0" borderId="0" xfId="29" applyNumberFormat="1" applyFont="1" applyFill="1" applyAlignment="1">
      <alignment horizontal="center" vertical="center"/>
    </xf>
    <xf numFmtId="165" fontId="10" fillId="0" borderId="0" xfId="29" applyNumberFormat="1" applyFont="1" applyFill="1" applyAlignment="1">
      <alignment horizontal="center" vertical="center"/>
    </xf>
    <xf numFmtId="0" fontId="6" fillId="0" borderId="0" xfId="29" applyFont="1" applyFill="1" applyAlignment="1">
      <alignment horizontal="center" vertical="center"/>
    </xf>
    <xf numFmtId="0" fontId="6" fillId="0" borderId="0" xfId="29" applyFont="1" applyFill="1" applyAlignment="1">
      <alignment vertical="center"/>
    </xf>
    <xf numFmtId="0" fontId="12" fillId="0" borderId="0" xfId="29" applyFont="1" applyFill="1"/>
    <xf numFmtId="0" fontId="2" fillId="0" borderId="0" xfId="0" applyFont="1" applyFill="1"/>
    <xf numFmtId="0" fontId="8" fillId="0" borderId="0" xfId="29" applyFont="1" applyFill="1"/>
    <xf numFmtId="0" fontId="8" fillId="0" borderId="0" xfId="0" applyFont="1" applyFill="1"/>
    <xf numFmtId="0" fontId="8" fillId="0" borderId="1" xfId="29" applyFont="1" applyFill="1" applyBorder="1"/>
    <xf numFmtId="0" fontId="6" fillId="0" borderId="0" xfId="29" applyFont="1" applyFill="1" applyBorder="1" applyAlignment="1">
      <alignment horizontal="center" vertical="center"/>
    </xf>
    <xf numFmtId="2" fontId="6" fillId="0" borderId="0" xfId="29" applyNumberFormat="1" applyFont="1" applyFill="1" applyAlignment="1">
      <alignment horizontal="center" vertical="center"/>
    </xf>
    <xf numFmtId="0" fontId="6" fillId="0" borderId="0" xfId="29" applyFont="1" applyFill="1"/>
    <xf numFmtId="0" fontId="6" fillId="0" borderId="0" xfId="29" applyFont="1" applyFill="1" applyBorder="1" applyAlignment="1">
      <alignment vertical="center"/>
    </xf>
    <xf numFmtId="0" fontId="6" fillId="0" borderId="0" xfId="29" applyFont="1" applyFill="1" applyBorder="1"/>
    <xf numFmtId="0" fontId="6" fillId="0" borderId="2" xfId="29" applyFont="1" applyFill="1" applyBorder="1"/>
    <xf numFmtId="0" fontId="7" fillId="0" borderId="0" xfId="29" applyFont="1" applyFill="1" applyAlignment="1">
      <alignment horizontal="center" vertical="center"/>
    </xf>
    <xf numFmtId="0" fontId="7" fillId="0" borderId="0" xfId="29" applyFont="1" applyFill="1" applyAlignment="1">
      <alignment vertical="center"/>
    </xf>
    <xf numFmtId="0" fontId="7" fillId="0" borderId="0" xfId="29" applyFont="1" applyFill="1"/>
    <xf numFmtId="2" fontId="10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/>
    <xf numFmtId="0" fontId="10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Border="1" applyAlignment="1">
      <alignment horizontal="right"/>
    </xf>
    <xf numFmtId="2" fontId="10" fillId="0" borderId="0" xfId="0" applyNumberFormat="1" applyFont="1" applyFill="1" applyBorder="1"/>
    <xf numFmtId="0" fontId="10" fillId="0" borderId="0" xfId="0" applyFont="1" applyFill="1" applyBorder="1"/>
    <xf numFmtId="0" fontId="10" fillId="0" borderId="0" xfId="0" applyFont="1" applyFill="1"/>
    <xf numFmtId="0" fontId="10" fillId="0" borderId="3" xfId="10" applyFont="1" applyFill="1" applyBorder="1" applyAlignment="1">
      <alignment horizontal="center" vertical="center" wrapText="1"/>
    </xf>
    <xf numFmtId="0" fontId="10" fillId="0" borderId="3" xfId="10" applyFont="1" applyFill="1" applyBorder="1" applyAlignment="1">
      <alignment vertical="center" wrapText="1"/>
    </xf>
    <xf numFmtId="165" fontId="10" fillId="0" borderId="3" xfId="10" applyNumberFormat="1" applyFont="1" applyFill="1" applyBorder="1" applyAlignment="1">
      <alignment horizontal="center" vertical="center" wrapText="1"/>
    </xf>
    <xf numFmtId="0" fontId="10" fillId="0" borderId="0" xfId="10" applyFont="1" applyFill="1" applyAlignment="1">
      <alignment horizontal="center" vertical="center" wrapText="1"/>
    </xf>
    <xf numFmtId="2" fontId="10" fillId="0" borderId="3" xfId="10" applyNumberFormat="1" applyFont="1" applyFill="1" applyBorder="1" applyAlignment="1">
      <alignment horizontal="center" vertical="center" wrapText="1"/>
    </xf>
    <xf numFmtId="0" fontId="10" fillId="0" borderId="3" xfId="1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top" wrapText="1"/>
    </xf>
    <xf numFmtId="2" fontId="10" fillId="0" borderId="4" xfId="0" applyNumberFormat="1" applyFont="1" applyFill="1" applyBorder="1"/>
    <xf numFmtId="1" fontId="10" fillId="0" borderId="3" xfId="0" applyNumberFormat="1" applyFont="1" applyFill="1" applyBorder="1" applyAlignment="1">
      <alignment horizontal="center" vertical="center" wrapText="1"/>
    </xf>
    <xf numFmtId="2" fontId="13" fillId="0" borderId="5" xfId="0" applyNumberFormat="1" applyFont="1" applyFill="1" applyBorder="1" applyAlignment="1">
      <alignment horizontal="right"/>
    </xf>
    <xf numFmtId="2" fontId="13" fillId="0" borderId="6" xfId="0" applyNumberFormat="1" applyFont="1" applyFill="1" applyBorder="1" applyAlignment="1">
      <alignment horizontal="right"/>
    </xf>
    <xf numFmtId="2" fontId="13" fillId="0" borderId="4" xfId="0" applyNumberFormat="1" applyFont="1" applyFill="1" applyBorder="1"/>
    <xf numFmtId="2" fontId="9" fillId="0" borderId="0" xfId="0" applyNumberFormat="1" applyFont="1" applyFill="1"/>
    <xf numFmtId="0" fontId="4" fillId="0" borderId="0" xfId="10" applyFont="1" applyFill="1" applyAlignment="1">
      <alignment horizontal="center" vertical="center" wrapText="1"/>
    </xf>
    <xf numFmtId="0" fontId="2" fillId="0" borderId="0" xfId="10" applyFont="1" applyFill="1"/>
    <xf numFmtId="166" fontId="10" fillId="0" borderId="3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166" fontId="18" fillId="0" borderId="3" xfId="0" applyNumberFormat="1" applyFont="1" applyBorder="1" applyAlignment="1">
      <alignment horizontal="center" vertical="center" wrapText="1"/>
    </xf>
    <xf numFmtId="2" fontId="18" fillId="0" borderId="3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vertical="top" wrapText="1"/>
    </xf>
    <xf numFmtId="2" fontId="10" fillId="0" borderId="0" xfId="29" applyNumberFormat="1" applyFont="1" applyFill="1" applyAlignment="1">
      <alignment horizontal="center" vertical="center"/>
    </xf>
    <xf numFmtId="0" fontId="10" fillId="0" borderId="3" xfId="29" applyFont="1" applyFill="1" applyBorder="1" applyAlignment="1">
      <alignment horizontal="center" vertical="center" wrapText="1"/>
    </xf>
    <xf numFmtId="0" fontId="10" fillId="0" borderId="3" xfId="29" applyNumberFormat="1" applyFont="1" applyFill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0" fontId="9" fillId="0" borderId="3" xfId="29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center" vertical="top" wrapText="1"/>
    </xf>
    <xf numFmtId="2" fontId="11" fillId="0" borderId="3" xfId="0" applyNumberFormat="1" applyFont="1" applyBorder="1" applyAlignment="1">
      <alignment horizontal="center" vertical="center" wrapText="1"/>
    </xf>
    <xf numFmtId="2" fontId="6" fillId="0" borderId="0" xfId="29" applyNumberFormat="1" applyFont="1" applyFill="1" applyBorder="1" applyAlignment="1">
      <alignment horizontal="center" vertical="center"/>
    </xf>
    <xf numFmtId="2" fontId="7" fillId="0" borderId="0" xfId="29" applyNumberFormat="1" applyFont="1" applyFill="1" applyAlignment="1">
      <alignment horizontal="center" vertical="center"/>
    </xf>
    <xf numFmtId="0" fontId="10" fillId="0" borderId="3" xfId="0" applyFont="1" applyFill="1" applyBorder="1" applyAlignment="1">
      <alignment horizontal="center" vertical="center" textRotation="90" wrapText="1"/>
    </xf>
    <xf numFmtId="2" fontId="11" fillId="0" borderId="3" xfId="0" applyNumberFormat="1" applyFont="1" applyFill="1" applyBorder="1" applyAlignment="1">
      <alignment horizontal="center" vertical="top" wrapText="1"/>
    </xf>
    <xf numFmtId="0" fontId="11" fillId="0" borderId="3" xfId="29" applyFont="1" applyFill="1" applyBorder="1" applyAlignment="1">
      <alignment horizontal="center" vertical="center" wrapText="1"/>
    </xf>
    <xf numFmtId="0" fontId="11" fillId="0" borderId="3" xfId="29" applyFont="1" applyFill="1" applyBorder="1" applyAlignment="1">
      <alignment vertical="center" wrapText="1"/>
    </xf>
    <xf numFmtId="2" fontId="11" fillId="0" borderId="3" xfId="29" applyNumberFormat="1" applyFont="1" applyFill="1" applyBorder="1" applyAlignment="1">
      <alignment horizontal="center" vertical="center" wrapText="1"/>
    </xf>
    <xf numFmtId="167" fontId="11" fillId="0" borderId="3" xfId="29" applyNumberFormat="1" applyFont="1" applyFill="1" applyBorder="1" applyAlignment="1">
      <alignment horizontal="center" vertical="center" wrapText="1"/>
    </xf>
    <xf numFmtId="0" fontId="11" fillId="0" borderId="3" xfId="0" applyFont="1" applyFill="1" applyBorder="1"/>
    <xf numFmtId="0" fontId="11" fillId="0" borderId="3" xfId="0" applyFont="1" applyFill="1" applyBorder="1" applyAlignment="1">
      <alignment vertical="top"/>
    </xf>
    <xf numFmtId="165" fontId="11" fillId="0" borderId="3" xfId="0" applyNumberFormat="1" applyFont="1" applyFill="1" applyBorder="1" applyAlignment="1">
      <alignment vertical="top"/>
    </xf>
    <xf numFmtId="2" fontId="11" fillId="0" borderId="3" xfId="0" applyNumberFormat="1" applyFont="1" applyFill="1" applyBorder="1" applyAlignment="1">
      <alignment horizontal="center" vertical="top"/>
    </xf>
    <xf numFmtId="2" fontId="11" fillId="0" borderId="3" xfId="0" applyNumberFormat="1" applyFont="1" applyFill="1" applyBorder="1" applyAlignment="1">
      <alignment horizontal="center" vertical="center"/>
    </xf>
    <xf numFmtId="0" fontId="11" fillId="0" borderId="3" xfId="29" applyFont="1" applyFill="1" applyBorder="1" applyAlignment="1">
      <alignment horizontal="center" vertical="center"/>
    </xf>
    <xf numFmtId="0" fontId="11" fillId="0" borderId="3" xfId="29" applyFont="1" applyFill="1" applyBorder="1" applyAlignment="1">
      <alignment vertical="center"/>
    </xf>
    <xf numFmtId="165" fontId="11" fillId="0" borderId="3" xfId="29" applyNumberFormat="1" applyFont="1" applyFill="1" applyBorder="1" applyAlignment="1">
      <alignment horizontal="center" vertical="center"/>
    </xf>
    <xf numFmtId="2" fontId="11" fillId="0" borderId="3" xfId="29" applyNumberFormat="1" applyFont="1" applyFill="1" applyBorder="1" applyAlignment="1">
      <alignment horizontal="center" vertical="center"/>
    </xf>
    <xf numFmtId="0" fontId="11" fillId="0" borderId="3" xfId="29" applyFont="1" applyFill="1" applyBorder="1"/>
    <xf numFmtId="0" fontId="11" fillId="0" borderId="0" xfId="48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Fill="1" applyBorder="1" applyAlignment="1">
      <alignment horizontal="left" vertical="top" wrapText="1"/>
    </xf>
  </cellXfs>
  <cellStyles count="62">
    <cellStyle name="Comma [0] 2" xfId="1" xr:uid="{498FCEED-6A65-4681-8F42-42019EF04F61}"/>
    <cellStyle name="Comma 2" xfId="2" xr:uid="{0C503111-2320-4936-9C8A-259280C35E09}"/>
    <cellStyle name="Comma 3" xfId="3" xr:uid="{1CFDF3D6-6E6D-44EF-A011-2F324B575137}"/>
    <cellStyle name="Comma 3 2" xfId="4" xr:uid="{42E1AED5-1BFE-4EF8-9563-A3FB760A1942}"/>
    <cellStyle name="Comma 4" xfId="5" xr:uid="{985D1AAA-B180-43F6-BD09-00DC55F0B84E}"/>
    <cellStyle name="Comma 5" xfId="6" xr:uid="{5057CFB8-76C6-4E03-B8EB-45E79AD99D81}"/>
    <cellStyle name="Comma 6" xfId="7" xr:uid="{5F1F1412-EA41-4A1A-9919-C3179AED0517}"/>
    <cellStyle name="Comma 7" xfId="8" xr:uid="{F68D6224-E3B1-47FF-9C03-FF3CBDB9AB01}"/>
    <cellStyle name="Normal" xfId="0" builtinId="0"/>
    <cellStyle name="Normal 10" xfId="9" xr:uid="{961B29A8-576E-42BD-AB77-608FD42531F0}"/>
    <cellStyle name="Normal 10 2" xfId="10" xr:uid="{5A29149F-CE61-437C-804D-F2C87AE29BEA}"/>
    <cellStyle name="Normal 10 2 2" xfId="11" xr:uid="{D8620133-8FB2-4A72-908B-3842F1884316}"/>
    <cellStyle name="Normal 10 3" xfId="12" xr:uid="{EC312B12-6F0F-47F1-A034-140B99243E05}"/>
    <cellStyle name="Normal 10 4" xfId="13" xr:uid="{41C8D4BE-DCD3-4A77-AE98-3D7E2951BCAA}"/>
    <cellStyle name="Normal 11" xfId="14" xr:uid="{BAD361A3-D4CC-4A84-B319-059F14133A64}"/>
    <cellStyle name="Normal 11 2" xfId="15" xr:uid="{F0FD6AB5-4B7B-4646-B4D8-3893759629D7}"/>
    <cellStyle name="Normal 12" xfId="16" xr:uid="{A8192B7A-3B62-4E99-A987-72ED23DA3D83}"/>
    <cellStyle name="Normal 12 2" xfId="17" xr:uid="{BEAA6682-4247-4607-95E8-5AB3AADB3BC1}"/>
    <cellStyle name="Normal 13" xfId="18" xr:uid="{B22A643D-2142-4EA6-B6AD-3926253E9527}"/>
    <cellStyle name="Normal 14" xfId="19" xr:uid="{FFE774BE-FDF9-498A-9A94-7FE5DFCE7CEF}"/>
    <cellStyle name="Normal 14 2" xfId="20" xr:uid="{97CA5413-1DEB-41CD-B4AC-E4CEAAAB9454}"/>
    <cellStyle name="Normal 15" xfId="21" xr:uid="{2CF248CC-E0B8-4512-B31F-B42FC64244C5}"/>
    <cellStyle name="Normal 16" xfId="22" xr:uid="{361A3912-27DF-414F-BE26-91F363FE6E72}"/>
    <cellStyle name="Normal 16 2" xfId="23" xr:uid="{895E4A86-E6CA-46CA-9F3A-D5C1612574AA}"/>
    <cellStyle name="Normal 17" xfId="24" xr:uid="{2E4687AF-FC0C-435C-8C32-070BCADF8F97}"/>
    <cellStyle name="Normal 17 2" xfId="25" xr:uid="{6C7FE57F-39FB-4E83-B8C5-ECB3908F3E68}"/>
    <cellStyle name="Normal 18" xfId="26" xr:uid="{74A1AA20-A964-4333-B87F-2EC3D4F54025}"/>
    <cellStyle name="Normal 18 2" xfId="27" xr:uid="{53AE45EF-20D9-4AA6-9A08-68D400E752A0}"/>
    <cellStyle name="Normal 19" xfId="28" xr:uid="{8357F837-A778-4165-955F-2DD54272A981}"/>
    <cellStyle name="Normal 2" xfId="29" xr:uid="{468318E7-F6D0-416C-B8F6-057B3D03D498}"/>
    <cellStyle name="Normal 2 2" xfId="30" xr:uid="{2DCB7488-CE80-472F-95AC-C8E9A28BCD9D}"/>
    <cellStyle name="Normal 2 2 2" xfId="31" xr:uid="{0B771D2B-EEFA-46A9-8694-B2EDE68104BC}"/>
    <cellStyle name="Normal 2 2 2 2" xfId="32" xr:uid="{1B528FF1-4E0E-461C-BF4D-60C271098301}"/>
    <cellStyle name="Normal 2 2 2 2 2" xfId="33" xr:uid="{F6F26C18-9CAF-48B3-A2A2-0092748A9E22}"/>
    <cellStyle name="Normal 2 2 2 2 3" xfId="34" xr:uid="{1A17BF85-811C-49B6-A316-2AA7F55CC435}"/>
    <cellStyle name="Normal 2 3" xfId="35" xr:uid="{6BF6AB34-57B2-4488-B703-1F8ADEF2ECFA}"/>
    <cellStyle name="Normal 20" xfId="36" xr:uid="{DE5F7BDE-DE0F-444E-ACFC-501159F63E8B}"/>
    <cellStyle name="Normal 20 2" xfId="37" xr:uid="{BD2A0966-1287-4C91-B3E6-75BA0AE83357}"/>
    <cellStyle name="Normal 3" xfId="38" xr:uid="{B31F7D6E-6781-4731-9EC0-5B07F04F7CF3}"/>
    <cellStyle name="Normal 3 2" xfId="39" xr:uid="{873277BE-ED29-4552-A884-8C5B3F7678C6}"/>
    <cellStyle name="Normal 3 2 2" xfId="40" xr:uid="{727B9CAA-FB9F-4F9A-BDC9-7B4F97343B6B}"/>
    <cellStyle name="Normal 3 3" xfId="41" xr:uid="{382C9883-1719-4CBA-BF16-1628FC91DA3B}"/>
    <cellStyle name="Normal 4" xfId="42" xr:uid="{B50174FA-FE03-46CC-8ABB-4CE800BEF217}"/>
    <cellStyle name="Normal 4 2" xfId="43" xr:uid="{C60F1724-855F-4704-8A5E-A94F1AE94ECD}"/>
    <cellStyle name="Normal 4 2 2" xfId="44" xr:uid="{AD7E4FAF-DFC2-4100-9ADC-3B8FAB0B28ED}"/>
    <cellStyle name="Normal 4 3" xfId="45" xr:uid="{F7278766-7AA5-470F-BE5E-96180B7DAD94}"/>
    <cellStyle name="Normal 5" xfId="46" xr:uid="{D1BF3D80-7270-4BA7-AFDC-88AEA9FE288C}"/>
    <cellStyle name="Normal 5 2" xfId="47" xr:uid="{43916290-3BDB-4552-9873-BA319DA6FC5C}"/>
    <cellStyle name="Normal 6" xfId="48" xr:uid="{CC0E95D0-5BDE-4917-801A-C4067502867D}"/>
    <cellStyle name="Normal 6 2" xfId="49" xr:uid="{B1DA4F49-8262-48AA-8A14-A371510C174B}"/>
    <cellStyle name="Normal 7" xfId="50" xr:uid="{0B2C0641-899D-4876-949F-CF9A3266D7D1}"/>
    <cellStyle name="Normal 7 2" xfId="51" xr:uid="{AEE8B899-41CB-4A8E-8C31-D299EF344CD9}"/>
    <cellStyle name="Normal 8" xfId="52" xr:uid="{D6F66E4F-D6B6-4843-8C95-CC26F4FEC3A7}"/>
    <cellStyle name="Normal 8 2" xfId="53" xr:uid="{ED02302C-BF0D-4F7A-AAEB-FAF26E4DB0A2}"/>
    <cellStyle name="Normal 9" xfId="54" xr:uid="{CDDD9BDC-62E6-425F-84D8-7E356C133E48}"/>
    <cellStyle name="Normal 9 2" xfId="55" xr:uid="{CD0CE014-A479-4642-992A-47079E240AC5}"/>
    <cellStyle name="Normal 9 2 2" xfId="56" xr:uid="{C19141E6-1E96-45F3-929E-0E4B0074E5D8}"/>
    <cellStyle name="Percent 2" xfId="57" xr:uid="{1BCFB063-1647-4D4B-9760-8DAD5CCFF3F4}"/>
    <cellStyle name="Обычный 2" xfId="58" xr:uid="{302DF41A-7111-4F7B-A5E0-97E1D1B93EAA}"/>
    <cellStyle name="Обычный 3" xfId="59" xr:uid="{8D09BA01-F429-443D-828B-1A0C1FEB2815}"/>
    <cellStyle name="Процентный 2" xfId="60" xr:uid="{85062C68-0A09-4E68-9118-653B9ACDFE5D}"/>
    <cellStyle name="Финансовый 2" xfId="61" xr:uid="{4D5430E2-B77D-46FE-A8B2-CEF1A1B4048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ABDBF-BEA7-4D84-8886-9766AE0D69BB}">
  <sheetPr>
    <tabColor rgb="FF00B0F0"/>
  </sheetPr>
  <dimension ref="A1:FS177"/>
  <sheetViews>
    <sheetView tabSelected="1" view="pageBreakPreview" topLeftCell="A94" zoomScaleNormal="100" zoomScaleSheetLayoutView="100" workbookViewId="0">
      <selection activeCell="A104" sqref="A104:XFD104"/>
    </sheetView>
  </sheetViews>
  <sheetFormatPr defaultColWidth="9.109375" defaultRowHeight="13.8"/>
  <cols>
    <col min="1" max="1" width="5.6640625" style="6" customWidth="1"/>
    <col min="2" max="2" width="50.6640625" style="7" customWidth="1"/>
    <col min="3" max="3" width="5.6640625" style="6" customWidth="1"/>
    <col min="4" max="4" width="8.6640625" style="6" customWidth="1"/>
    <col min="5" max="5" width="10.6640625" style="6" customWidth="1"/>
    <col min="6" max="6" width="10.6640625" style="14" customWidth="1"/>
    <col min="7" max="16384" width="9.109375" style="15"/>
  </cols>
  <sheetData>
    <row r="1" spans="1:6" s="1" customFormat="1" ht="59.25" customHeight="1">
      <c r="A1" s="82" t="s">
        <v>83</v>
      </c>
      <c r="B1" s="82"/>
      <c r="C1" s="82"/>
      <c r="D1" s="82"/>
      <c r="E1" s="82"/>
      <c r="F1" s="82"/>
    </row>
    <row r="2" spans="1:6" s="1" customFormat="1" ht="15">
      <c r="A2" s="2"/>
      <c r="B2" s="3"/>
      <c r="C2" s="2"/>
      <c r="D2" s="2"/>
      <c r="E2" s="4"/>
      <c r="F2" s="57"/>
    </row>
    <row r="3" spans="1:6" s="1" customFormat="1" ht="15">
      <c r="A3" s="2"/>
      <c r="B3" s="51" t="s">
        <v>76</v>
      </c>
      <c r="C3" s="2"/>
      <c r="D3" s="5"/>
      <c r="E3" s="2"/>
      <c r="F3" s="57"/>
    </row>
    <row r="4" spans="1:6" s="6" customFormat="1" ht="62.25" customHeight="1">
      <c r="A4" s="26" t="s">
        <v>0</v>
      </c>
      <c r="B4" s="52" t="s">
        <v>77</v>
      </c>
      <c r="C4" s="66" t="s">
        <v>87</v>
      </c>
      <c r="D4" s="53" t="s">
        <v>78</v>
      </c>
      <c r="E4" s="54" t="s">
        <v>79</v>
      </c>
      <c r="F4" s="54" t="s">
        <v>80</v>
      </c>
    </row>
    <row r="5" spans="1:6" s="8" customFormat="1" ht="15">
      <c r="A5" s="58">
        <v>1</v>
      </c>
      <c r="B5" s="58">
        <v>2</v>
      </c>
      <c r="C5" s="58">
        <v>3</v>
      </c>
      <c r="D5" s="59">
        <v>4</v>
      </c>
      <c r="E5" s="58">
        <v>5</v>
      </c>
      <c r="F5" s="59">
        <v>6</v>
      </c>
    </row>
    <row r="6" spans="1:6" s="9" customFormat="1" ht="15">
      <c r="A6" s="55"/>
      <c r="B6" s="83" t="s">
        <v>1</v>
      </c>
      <c r="C6" s="83"/>
      <c r="D6" s="56"/>
      <c r="E6" s="55"/>
      <c r="F6" s="62"/>
    </row>
    <row r="7" spans="1:6" s="35" customFormat="1" ht="15">
      <c r="A7" s="32">
        <v>1</v>
      </c>
      <c r="B7" s="33" t="s">
        <v>2</v>
      </c>
      <c r="C7" s="32" t="s">
        <v>67</v>
      </c>
      <c r="D7" s="34">
        <v>1881</v>
      </c>
      <c r="E7" s="60">
        <v>0.38727669999999997</v>
      </c>
      <c r="F7" s="60">
        <f>E7*D7</f>
        <v>728.46747269999992</v>
      </c>
    </row>
    <row r="8" spans="1:6" s="35" customFormat="1" ht="45">
      <c r="A8" s="32">
        <v>2</v>
      </c>
      <c r="B8" s="33" t="s">
        <v>3</v>
      </c>
      <c r="C8" s="61" t="s">
        <v>84</v>
      </c>
      <c r="D8" s="34">
        <v>571.5</v>
      </c>
      <c r="E8" s="60">
        <v>8.4097184499999997</v>
      </c>
      <c r="F8" s="60">
        <f t="shared" ref="F8:F40" si="0">E8*D8</f>
        <v>4806.154094175</v>
      </c>
    </row>
    <row r="9" spans="1:6" s="35" customFormat="1" ht="30">
      <c r="A9" s="32">
        <v>3</v>
      </c>
      <c r="B9" s="33" t="s">
        <v>4</v>
      </c>
      <c r="C9" s="61" t="s">
        <v>84</v>
      </c>
      <c r="D9" s="34">
        <v>30</v>
      </c>
      <c r="E9" s="60">
        <v>14.152696799999999</v>
      </c>
      <c r="F9" s="60">
        <f t="shared" si="0"/>
        <v>424.58090399999998</v>
      </c>
    </row>
    <row r="10" spans="1:6" s="35" customFormat="1" ht="45">
      <c r="A10" s="32">
        <v>4</v>
      </c>
      <c r="B10" s="33" t="s">
        <v>5</v>
      </c>
      <c r="C10" s="61" t="s">
        <v>84</v>
      </c>
      <c r="D10" s="34">
        <v>943</v>
      </c>
      <c r="E10" s="60">
        <v>7.7435631100000002</v>
      </c>
      <c r="F10" s="60">
        <f t="shared" si="0"/>
        <v>7302.1800127300003</v>
      </c>
    </row>
    <row r="11" spans="1:6" s="35" customFormat="1" ht="45">
      <c r="A11" s="32">
        <v>5</v>
      </c>
      <c r="B11" s="33" t="s">
        <v>6</v>
      </c>
      <c r="C11" s="61" t="s">
        <v>84</v>
      </c>
      <c r="D11" s="34">
        <v>50</v>
      </c>
      <c r="E11" s="60">
        <v>14.1978673</v>
      </c>
      <c r="F11" s="60">
        <f t="shared" si="0"/>
        <v>709.89336500000002</v>
      </c>
    </row>
    <row r="12" spans="1:6" s="35" customFormat="1" ht="45">
      <c r="A12" s="32">
        <v>6</v>
      </c>
      <c r="B12" s="37" t="s">
        <v>7</v>
      </c>
      <c r="C12" s="61" t="s">
        <v>84</v>
      </c>
      <c r="D12" s="34">
        <v>2672</v>
      </c>
      <c r="E12" s="60">
        <v>9.1497815500000002</v>
      </c>
      <c r="F12" s="60">
        <f t="shared" si="0"/>
        <v>24448.216301600001</v>
      </c>
    </row>
    <row r="13" spans="1:6" s="38" customFormat="1" ht="45">
      <c r="A13" s="32">
        <v>7</v>
      </c>
      <c r="B13" s="37" t="s">
        <v>8</v>
      </c>
      <c r="C13" s="61" t="s">
        <v>84</v>
      </c>
      <c r="D13" s="34">
        <v>140</v>
      </c>
      <c r="E13" s="60">
        <v>35.860836900000002</v>
      </c>
      <c r="F13" s="60">
        <f t="shared" si="0"/>
        <v>5020.5171660000005</v>
      </c>
    </row>
    <row r="14" spans="1:6" s="35" customFormat="1" ht="30">
      <c r="A14" s="32">
        <v>8</v>
      </c>
      <c r="B14" s="39" t="s">
        <v>9</v>
      </c>
      <c r="C14" s="61" t="s">
        <v>84</v>
      </c>
      <c r="D14" s="36">
        <v>3239.5</v>
      </c>
      <c r="E14" s="60">
        <v>6.4624951499999996</v>
      </c>
      <c r="F14" s="60">
        <f t="shared" si="0"/>
        <v>20935.253038424999</v>
      </c>
    </row>
    <row r="15" spans="1:6" s="35" customFormat="1" ht="45">
      <c r="A15" s="32">
        <v>9</v>
      </c>
      <c r="B15" s="40" t="s">
        <v>10</v>
      </c>
      <c r="C15" s="61" t="s">
        <v>84</v>
      </c>
      <c r="D15" s="36">
        <v>3239.5</v>
      </c>
      <c r="E15" s="60">
        <v>9.1502742700000006</v>
      </c>
      <c r="F15" s="60">
        <f t="shared" si="0"/>
        <v>29642.313497665004</v>
      </c>
    </row>
    <row r="16" spans="1:6" s="35" customFormat="1" ht="15.6">
      <c r="A16" s="32">
        <v>10</v>
      </c>
      <c r="B16" s="39" t="s">
        <v>11</v>
      </c>
      <c r="C16" s="61" t="s">
        <v>84</v>
      </c>
      <c r="D16" s="36">
        <v>2815</v>
      </c>
      <c r="E16" s="60">
        <v>9.0475365599999993</v>
      </c>
      <c r="F16" s="60">
        <f t="shared" si="0"/>
        <v>25468.815416399997</v>
      </c>
    </row>
    <row r="17" spans="1:19" s="35" customFormat="1" ht="60">
      <c r="A17" s="32">
        <v>11</v>
      </c>
      <c r="B17" s="40" t="s">
        <v>12</v>
      </c>
      <c r="C17" s="61" t="s">
        <v>84</v>
      </c>
      <c r="D17" s="36">
        <v>2815</v>
      </c>
      <c r="E17" s="60">
        <v>10.127549800000001</v>
      </c>
      <c r="F17" s="60">
        <f t="shared" si="0"/>
        <v>28509.052687000003</v>
      </c>
    </row>
    <row r="18" spans="1:19" s="38" customFormat="1" ht="15.6">
      <c r="A18" s="32">
        <v>12</v>
      </c>
      <c r="B18" s="39" t="s">
        <v>13</v>
      </c>
      <c r="C18" s="61" t="s">
        <v>84</v>
      </c>
      <c r="D18" s="27">
        <v>67</v>
      </c>
      <c r="E18" s="60">
        <v>7.4210995799999999</v>
      </c>
      <c r="F18" s="60">
        <f t="shared" si="0"/>
        <v>497.21367185999998</v>
      </c>
    </row>
    <row r="19" spans="1:19" s="38" customFormat="1" ht="45">
      <c r="A19" s="32">
        <v>13</v>
      </c>
      <c r="B19" s="39" t="s">
        <v>14</v>
      </c>
      <c r="C19" s="61" t="s">
        <v>84</v>
      </c>
      <c r="D19" s="27">
        <v>134</v>
      </c>
      <c r="E19" s="60">
        <v>9.2748137899999996</v>
      </c>
      <c r="F19" s="60">
        <f t="shared" si="0"/>
        <v>1242.82504786</v>
      </c>
    </row>
    <row r="20" spans="1:19" s="38" customFormat="1" ht="30">
      <c r="A20" s="32">
        <v>14</v>
      </c>
      <c r="B20" s="39" t="s">
        <v>15</v>
      </c>
      <c r="C20" s="26" t="s">
        <v>67</v>
      </c>
      <c r="D20" s="27">
        <v>472</v>
      </c>
      <c r="E20" s="60">
        <v>56.052262399999996</v>
      </c>
      <c r="F20" s="60">
        <f t="shared" si="0"/>
        <v>26456.667852799997</v>
      </c>
    </row>
    <row r="21" spans="1:19" s="38" customFormat="1" ht="30">
      <c r="A21" s="32">
        <v>15</v>
      </c>
      <c r="B21" s="39" t="s">
        <v>16</v>
      </c>
      <c r="C21" s="26" t="s">
        <v>67</v>
      </c>
      <c r="D21" s="27">
        <v>528</v>
      </c>
      <c r="E21" s="60">
        <v>90.838429199999993</v>
      </c>
      <c r="F21" s="60">
        <f t="shared" si="0"/>
        <v>47962.690617599997</v>
      </c>
    </row>
    <row r="22" spans="1:19" s="31" customFormat="1" ht="15">
      <c r="A22" s="32">
        <v>16</v>
      </c>
      <c r="B22" s="40" t="s">
        <v>17</v>
      </c>
      <c r="C22" s="26" t="s">
        <v>67</v>
      </c>
      <c r="D22" s="27">
        <v>1000</v>
      </c>
      <c r="E22" s="60">
        <v>0.14631176000000001</v>
      </c>
      <c r="F22" s="60">
        <f t="shared" si="0"/>
        <v>146.31176000000002</v>
      </c>
      <c r="G22" s="43"/>
      <c r="H22" s="44"/>
      <c r="I22" s="45"/>
      <c r="J22" s="41"/>
      <c r="K22" s="41"/>
    </row>
    <row r="23" spans="1:19" s="38" customFormat="1" ht="30">
      <c r="A23" s="32">
        <v>17</v>
      </c>
      <c r="B23" s="39" t="s">
        <v>18</v>
      </c>
      <c r="C23" s="61" t="s">
        <v>84</v>
      </c>
      <c r="D23" s="27">
        <v>9275</v>
      </c>
      <c r="E23" s="60">
        <v>9.6125860799999998</v>
      </c>
      <c r="F23" s="60">
        <f t="shared" si="0"/>
        <v>89156.735891999997</v>
      </c>
    </row>
    <row r="24" spans="1:19" s="31" customFormat="1" ht="30">
      <c r="A24" s="32">
        <v>18</v>
      </c>
      <c r="B24" s="25" t="s">
        <v>19</v>
      </c>
      <c r="C24" s="61" t="s">
        <v>85</v>
      </c>
      <c r="D24" s="27">
        <v>3240</v>
      </c>
      <c r="E24" s="60">
        <v>1.7741086500000001</v>
      </c>
      <c r="F24" s="60">
        <f t="shared" si="0"/>
        <v>5748.1120259999998</v>
      </c>
    </row>
    <row r="25" spans="1:19" s="31" customFormat="1" ht="30">
      <c r="A25" s="32">
        <v>19</v>
      </c>
      <c r="B25" s="25" t="s">
        <v>20</v>
      </c>
      <c r="C25" s="26" t="s">
        <v>68</v>
      </c>
      <c r="D25" s="49">
        <v>13.4</v>
      </c>
      <c r="E25" s="60">
        <v>257.49003800000003</v>
      </c>
      <c r="F25" s="60">
        <f t="shared" si="0"/>
        <v>3450.3665092000006</v>
      </c>
    </row>
    <row r="26" spans="1:19" s="31" customFormat="1" ht="45">
      <c r="A26" s="32">
        <v>20</v>
      </c>
      <c r="B26" s="25" t="s">
        <v>21</v>
      </c>
      <c r="C26" s="61" t="s">
        <v>85</v>
      </c>
      <c r="D26" s="27">
        <v>3240</v>
      </c>
      <c r="E26" s="60">
        <v>5.5636673200000004</v>
      </c>
      <c r="F26" s="60">
        <f t="shared" si="0"/>
        <v>18026.282116800001</v>
      </c>
    </row>
    <row r="27" spans="1:19" s="31" customFormat="1" ht="45">
      <c r="A27" s="32">
        <v>21</v>
      </c>
      <c r="B27" s="25" t="s">
        <v>22</v>
      </c>
      <c r="C27" s="61" t="s">
        <v>85</v>
      </c>
      <c r="D27" s="27">
        <v>3240</v>
      </c>
      <c r="E27" s="60">
        <v>4.1043288899999997</v>
      </c>
      <c r="F27" s="60">
        <f t="shared" si="0"/>
        <v>13298.025603599999</v>
      </c>
    </row>
    <row r="28" spans="1:19" s="31" customFormat="1" ht="45">
      <c r="A28" s="32">
        <v>22</v>
      </c>
      <c r="B28" s="25" t="s">
        <v>23</v>
      </c>
      <c r="C28" s="26" t="s">
        <v>67</v>
      </c>
      <c r="D28" s="22">
        <v>1881</v>
      </c>
      <c r="E28" s="60">
        <v>0.48468910999999998</v>
      </c>
      <c r="F28" s="60">
        <f t="shared" si="0"/>
        <v>911.70021591</v>
      </c>
      <c r="G28" s="28"/>
      <c r="H28" s="28"/>
      <c r="I28" s="29"/>
      <c r="J28" s="29"/>
      <c r="K28" s="29"/>
      <c r="L28" s="30"/>
      <c r="M28" s="30"/>
      <c r="N28" s="30"/>
      <c r="O28" s="30"/>
      <c r="P28" s="30"/>
      <c r="Q28" s="30"/>
      <c r="R28" s="30"/>
      <c r="S28" s="30"/>
    </row>
    <row r="29" spans="1:19" s="31" customFormat="1" ht="15">
      <c r="A29" s="32">
        <v>23</v>
      </c>
      <c r="B29" s="25" t="s">
        <v>24</v>
      </c>
      <c r="C29" s="26" t="s">
        <v>67</v>
      </c>
      <c r="D29" s="22">
        <v>20</v>
      </c>
      <c r="E29" s="60">
        <v>1.1493958500000001</v>
      </c>
      <c r="F29" s="60">
        <f t="shared" si="0"/>
        <v>22.987917000000003</v>
      </c>
      <c r="G29" s="28"/>
      <c r="H29" s="28"/>
      <c r="I29" s="29"/>
      <c r="J29" s="29"/>
      <c r="K29" s="29"/>
      <c r="L29" s="30"/>
      <c r="M29" s="30"/>
      <c r="N29" s="30"/>
      <c r="O29" s="30"/>
      <c r="P29" s="30"/>
      <c r="Q29" s="30"/>
      <c r="R29" s="30"/>
      <c r="S29" s="30"/>
    </row>
    <row r="30" spans="1:19" s="31" customFormat="1" ht="30">
      <c r="A30" s="32">
        <v>24</v>
      </c>
      <c r="B30" s="25" t="s">
        <v>25</v>
      </c>
      <c r="C30" s="26" t="s">
        <v>67</v>
      </c>
      <c r="D30" s="27">
        <v>10</v>
      </c>
      <c r="E30" s="60">
        <v>4.1600799899999998</v>
      </c>
      <c r="F30" s="60">
        <f t="shared" si="0"/>
        <v>41.600799899999998</v>
      </c>
      <c r="G30" s="28"/>
      <c r="H30" s="28"/>
      <c r="I30" s="29"/>
      <c r="J30" s="29"/>
      <c r="K30" s="29"/>
      <c r="L30" s="30"/>
      <c r="M30" s="30"/>
      <c r="N30" s="30"/>
      <c r="O30" s="30"/>
      <c r="P30" s="30"/>
      <c r="Q30" s="30"/>
      <c r="R30" s="30"/>
      <c r="S30" s="30"/>
    </row>
    <row r="31" spans="1:19" s="31" customFormat="1" ht="30">
      <c r="A31" s="32">
        <v>25</v>
      </c>
      <c r="B31" s="39" t="s">
        <v>26</v>
      </c>
      <c r="C31" s="26" t="s">
        <v>67</v>
      </c>
      <c r="D31" s="27">
        <v>10</v>
      </c>
      <c r="E31" s="60">
        <v>11.1098806</v>
      </c>
      <c r="F31" s="60">
        <f t="shared" si="0"/>
        <v>111.098806</v>
      </c>
      <c r="G31" s="28"/>
      <c r="H31" s="28"/>
      <c r="I31" s="29"/>
      <c r="J31" s="29"/>
      <c r="K31" s="29"/>
      <c r="L31" s="30"/>
      <c r="M31" s="30"/>
      <c r="N31" s="30"/>
      <c r="O31" s="30"/>
      <c r="P31" s="30"/>
      <c r="Q31" s="30"/>
      <c r="R31" s="30"/>
      <c r="S31" s="30"/>
    </row>
    <row r="32" spans="1:19" s="31" customFormat="1" ht="15.6">
      <c r="A32" s="32">
        <v>26</v>
      </c>
      <c r="B32" s="39" t="s">
        <v>27</v>
      </c>
      <c r="C32" s="61" t="s">
        <v>84</v>
      </c>
      <c r="D32" s="27">
        <v>1</v>
      </c>
      <c r="E32" s="60">
        <v>31.291574900000001</v>
      </c>
      <c r="F32" s="60">
        <f t="shared" si="0"/>
        <v>31.291574900000001</v>
      </c>
      <c r="G32" s="28"/>
      <c r="H32" s="28"/>
      <c r="I32" s="29"/>
      <c r="J32" s="29"/>
      <c r="K32" s="29"/>
      <c r="L32" s="30"/>
      <c r="M32" s="30"/>
      <c r="N32" s="30"/>
      <c r="O32" s="30"/>
      <c r="P32" s="30"/>
      <c r="Q32" s="30"/>
      <c r="R32" s="30"/>
      <c r="S32" s="30"/>
    </row>
    <row r="33" spans="1:19" s="31" customFormat="1" ht="15.6">
      <c r="A33" s="32">
        <v>27</v>
      </c>
      <c r="B33" s="39" t="s">
        <v>28</v>
      </c>
      <c r="C33" s="61" t="s">
        <v>84</v>
      </c>
      <c r="D33" s="27">
        <v>1</v>
      </c>
      <c r="E33" s="60">
        <v>67.970274200000006</v>
      </c>
      <c r="F33" s="60">
        <f t="shared" si="0"/>
        <v>67.970274200000006</v>
      </c>
      <c r="G33" s="28"/>
      <c r="H33" s="28"/>
      <c r="I33" s="29"/>
      <c r="J33" s="29"/>
      <c r="K33" s="29"/>
      <c r="L33" s="30"/>
      <c r="M33" s="30"/>
      <c r="N33" s="30"/>
      <c r="O33" s="30"/>
      <c r="P33" s="30"/>
      <c r="Q33" s="30"/>
      <c r="R33" s="30"/>
      <c r="S33" s="30"/>
    </row>
    <row r="34" spans="1:19" s="31" customFormat="1" ht="45">
      <c r="A34" s="32">
        <v>28</v>
      </c>
      <c r="B34" s="25" t="s">
        <v>29</v>
      </c>
      <c r="C34" s="26" t="s">
        <v>67</v>
      </c>
      <c r="D34" s="27">
        <v>1</v>
      </c>
      <c r="E34" s="60">
        <v>2.1016530900000001</v>
      </c>
      <c r="F34" s="60">
        <f t="shared" si="0"/>
        <v>2.1016530900000001</v>
      </c>
      <c r="G34" s="28"/>
      <c r="H34" s="28"/>
      <c r="I34" s="29"/>
      <c r="J34" s="29"/>
      <c r="K34" s="29"/>
      <c r="L34" s="30"/>
      <c r="M34" s="30"/>
      <c r="N34" s="30"/>
      <c r="O34" s="30"/>
      <c r="P34" s="30"/>
      <c r="Q34" s="30"/>
      <c r="R34" s="30"/>
      <c r="S34" s="30"/>
    </row>
    <row r="35" spans="1:19" s="31" customFormat="1" ht="45">
      <c r="A35" s="32">
        <v>29</v>
      </c>
      <c r="B35" s="25" t="s">
        <v>30</v>
      </c>
      <c r="C35" s="26" t="s">
        <v>67</v>
      </c>
      <c r="D35" s="27">
        <v>1</v>
      </c>
      <c r="E35" s="60">
        <v>2.8059911500000001</v>
      </c>
      <c r="F35" s="60">
        <f t="shared" si="0"/>
        <v>2.8059911500000001</v>
      </c>
      <c r="G35" s="28"/>
      <c r="H35" s="28"/>
      <c r="I35" s="29"/>
      <c r="J35" s="29"/>
      <c r="K35" s="29"/>
      <c r="L35" s="30"/>
      <c r="M35" s="30"/>
      <c r="N35" s="30"/>
      <c r="O35" s="30"/>
      <c r="P35" s="30"/>
      <c r="Q35" s="30"/>
      <c r="R35" s="30"/>
      <c r="S35" s="30"/>
    </row>
    <row r="36" spans="1:19" s="31" customFormat="1" ht="45">
      <c r="A36" s="32">
        <v>30</v>
      </c>
      <c r="B36" s="25" t="s">
        <v>31</v>
      </c>
      <c r="C36" s="26" t="s">
        <v>67</v>
      </c>
      <c r="D36" s="27">
        <v>1</v>
      </c>
      <c r="E36" s="60">
        <v>3.9979844899999999</v>
      </c>
      <c r="F36" s="60">
        <f t="shared" si="0"/>
        <v>3.9979844899999999</v>
      </c>
      <c r="G36" s="28"/>
      <c r="H36" s="28"/>
      <c r="I36" s="29"/>
      <c r="J36" s="29"/>
      <c r="K36" s="29"/>
      <c r="L36" s="30"/>
      <c r="M36" s="30"/>
      <c r="N36" s="30"/>
      <c r="O36" s="30"/>
      <c r="P36" s="30"/>
      <c r="Q36" s="30"/>
      <c r="R36" s="30"/>
      <c r="S36" s="30"/>
    </row>
    <row r="37" spans="1:19" s="31" customFormat="1" ht="45">
      <c r="A37" s="32">
        <v>31</v>
      </c>
      <c r="B37" s="25" t="s">
        <v>32</v>
      </c>
      <c r="C37" s="26" t="s">
        <v>67</v>
      </c>
      <c r="D37" s="27">
        <v>1</v>
      </c>
      <c r="E37" s="60">
        <v>5.6010459199999998</v>
      </c>
      <c r="F37" s="60">
        <f t="shared" si="0"/>
        <v>5.6010459199999998</v>
      </c>
      <c r="G37" s="28"/>
      <c r="H37" s="28"/>
      <c r="I37" s="29"/>
      <c r="J37" s="29"/>
      <c r="K37" s="29"/>
      <c r="L37" s="30"/>
      <c r="M37" s="30"/>
      <c r="N37" s="30"/>
      <c r="O37" s="30"/>
      <c r="P37" s="30"/>
      <c r="Q37" s="30"/>
      <c r="R37" s="30"/>
      <c r="S37" s="30"/>
    </row>
    <row r="38" spans="1:19" s="31" customFormat="1" ht="45">
      <c r="A38" s="32">
        <v>32</v>
      </c>
      <c r="B38" s="25" t="s">
        <v>33</v>
      </c>
      <c r="C38" s="26" t="s">
        <v>67</v>
      </c>
      <c r="D38" s="27">
        <v>1</v>
      </c>
      <c r="E38" s="60">
        <v>6.9910578699999997</v>
      </c>
      <c r="F38" s="60">
        <f t="shared" si="0"/>
        <v>6.9910578699999997</v>
      </c>
      <c r="G38" s="28"/>
      <c r="H38" s="28"/>
      <c r="I38" s="29"/>
      <c r="J38" s="29"/>
      <c r="K38" s="29"/>
      <c r="L38" s="30"/>
      <c r="M38" s="30"/>
      <c r="N38" s="30"/>
      <c r="O38" s="30"/>
      <c r="P38" s="30"/>
      <c r="Q38" s="30"/>
      <c r="R38" s="30"/>
      <c r="S38" s="30"/>
    </row>
    <row r="39" spans="1:19" s="31" customFormat="1" ht="45">
      <c r="A39" s="32">
        <v>33</v>
      </c>
      <c r="B39" s="39" t="s">
        <v>34</v>
      </c>
      <c r="C39" s="26" t="s">
        <v>67</v>
      </c>
      <c r="D39" s="27">
        <v>1</v>
      </c>
      <c r="E39" s="60">
        <v>27.729829599999999</v>
      </c>
      <c r="F39" s="60">
        <f t="shared" si="0"/>
        <v>27.729829599999999</v>
      </c>
      <c r="G39" s="28"/>
      <c r="H39" s="28"/>
      <c r="I39" s="29"/>
      <c r="J39" s="29"/>
      <c r="K39" s="29"/>
      <c r="L39" s="30"/>
      <c r="M39" s="30"/>
      <c r="N39" s="30"/>
      <c r="O39" s="30"/>
      <c r="P39" s="30"/>
      <c r="Q39" s="30"/>
      <c r="R39" s="30"/>
      <c r="S39" s="30"/>
    </row>
    <row r="40" spans="1:19" s="31" customFormat="1" ht="15">
      <c r="A40" s="32">
        <v>34</v>
      </c>
      <c r="B40" s="39" t="s">
        <v>35</v>
      </c>
      <c r="C40" s="26" t="s">
        <v>81</v>
      </c>
      <c r="D40" s="27">
        <v>1</v>
      </c>
      <c r="E40" s="60">
        <v>15.057032299999999</v>
      </c>
      <c r="F40" s="60">
        <f t="shared" si="0"/>
        <v>15.057032299999999</v>
      </c>
      <c r="G40" s="28"/>
      <c r="H40" s="28"/>
      <c r="I40" s="29"/>
      <c r="J40" s="29"/>
      <c r="K40" s="29"/>
      <c r="L40" s="30"/>
      <c r="M40" s="30"/>
      <c r="N40" s="30"/>
      <c r="O40" s="30"/>
      <c r="P40" s="30"/>
      <c r="Q40" s="30"/>
      <c r="R40" s="30"/>
      <c r="S40" s="30"/>
    </row>
    <row r="41" spans="1:19" s="9" customFormat="1" ht="15">
      <c r="A41" s="55"/>
      <c r="B41" s="83" t="s">
        <v>74</v>
      </c>
      <c r="C41" s="83"/>
      <c r="D41" s="56"/>
      <c r="E41" s="60">
        <v>0</v>
      </c>
      <c r="F41" s="63">
        <f>SUM(F7:F40)</f>
        <v>355231.60923574504</v>
      </c>
    </row>
    <row r="42" spans="1:19" s="9" customFormat="1" ht="15">
      <c r="A42" s="55"/>
      <c r="B42" s="83" t="s">
        <v>36</v>
      </c>
      <c r="C42" s="83"/>
      <c r="D42" s="56"/>
      <c r="E42" s="60">
        <v>0</v>
      </c>
      <c r="F42" s="60"/>
    </row>
    <row r="43" spans="1:19" s="35" customFormat="1" ht="15">
      <c r="A43" s="32">
        <v>1</v>
      </c>
      <c r="B43" s="33" t="s">
        <v>2</v>
      </c>
      <c r="C43" s="32" t="s">
        <v>67</v>
      </c>
      <c r="D43" s="34">
        <v>1266</v>
      </c>
      <c r="E43" s="60">
        <v>0.38727669999999997</v>
      </c>
      <c r="F43" s="60">
        <f>E43*D43</f>
        <v>490.29230219999999</v>
      </c>
    </row>
    <row r="44" spans="1:19" s="35" customFormat="1" ht="45">
      <c r="A44" s="32">
        <v>2</v>
      </c>
      <c r="B44" s="33" t="s">
        <v>3</v>
      </c>
      <c r="C44" s="61" t="s">
        <v>84</v>
      </c>
      <c r="D44" s="34">
        <v>150.6</v>
      </c>
      <c r="E44" s="60">
        <v>8.4097184499999997</v>
      </c>
      <c r="F44" s="60">
        <f t="shared" ref="F44:F60" si="1">E44*D44</f>
        <v>1266.5035985699999</v>
      </c>
    </row>
    <row r="45" spans="1:19" s="35" customFormat="1" ht="30">
      <c r="A45" s="32">
        <v>3</v>
      </c>
      <c r="B45" s="33" t="s">
        <v>4</v>
      </c>
      <c r="C45" s="61" t="s">
        <v>84</v>
      </c>
      <c r="D45" s="34">
        <v>7.9</v>
      </c>
      <c r="E45" s="60">
        <v>14.152697</v>
      </c>
      <c r="F45" s="60">
        <f t="shared" si="1"/>
        <v>111.8063063</v>
      </c>
    </row>
    <row r="46" spans="1:19" s="35" customFormat="1" ht="45">
      <c r="A46" s="32">
        <v>4</v>
      </c>
      <c r="B46" s="33" t="s">
        <v>5</v>
      </c>
      <c r="C46" s="61" t="s">
        <v>84</v>
      </c>
      <c r="D46" s="34">
        <v>203.3</v>
      </c>
      <c r="E46" s="60">
        <v>7.7435631100000002</v>
      </c>
      <c r="F46" s="60">
        <f t="shared" si="1"/>
        <v>1574.2663802630002</v>
      </c>
    </row>
    <row r="47" spans="1:19" s="35" customFormat="1" ht="45">
      <c r="A47" s="32">
        <v>5</v>
      </c>
      <c r="B47" s="33" t="s">
        <v>6</v>
      </c>
      <c r="C47" s="61" t="s">
        <v>84</v>
      </c>
      <c r="D47" s="34">
        <v>10.7</v>
      </c>
      <c r="E47" s="60">
        <v>14.197867</v>
      </c>
      <c r="F47" s="60">
        <f t="shared" si="1"/>
        <v>151.91717689999999</v>
      </c>
    </row>
    <row r="48" spans="1:19" s="35" customFormat="1" ht="45">
      <c r="A48" s="32">
        <v>6</v>
      </c>
      <c r="B48" s="37" t="s">
        <v>7</v>
      </c>
      <c r="C48" s="61" t="s">
        <v>84</v>
      </c>
      <c r="D48" s="34">
        <v>278.60000000000002</v>
      </c>
      <c r="E48" s="60">
        <v>9.1497815500000002</v>
      </c>
      <c r="F48" s="60">
        <f t="shared" si="1"/>
        <v>2549.1291398300004</v>
      </c>
    </row>
    <row r="49" spans="1:19" s="38" customFormat="1" ht="45">
      <c r="A49" s="32">
        <v>7</v>
      </c>
      <c r="B49" s="37" t="s">
        <v>8</v>
      </c>
      <c r="C49" s="61" t="s">
        <v>84</v>
      </c>
      <c r="D49" s="27">
        <v>14.6</v>
      </c>
      <c r="E49" s="60">
        <v>35.860836900000002</v>
      </c>
      <c r="F49" s="60">
        <f t="shared" si="1"/>
        <v>523.56821874000002</v>
      </c>
    </row>
    <row r="50" spans="1:19" s="38" customFormat="1" ht="15.6">
      <c r="A50" s="32">
        <v>8</v>
      </c>
      <c r="B50" s="39" t="s">
        <v>13</v>
      </c>
      <c r="C50" s="61" t="s">
        <v>84</v>
      </c>
      <c r="D50" s="27">
        <v>2.6</v>
      </c>
      <c r="E50" s="60">
        <v>7.4210991799999997</v>
      </c>
      <c r="F50" s="60">
        <f t="shared" si="1"/>
        <v>19.294857868000001</v>
      </c>
    </row>
    <row r="51" spans="1:19" s="38" customFormat="1" ht="45">
      <c r="A51" s="32">
        <v>9</v>
      </c>
      <c r="B51" s="39" t="s">
        <v>14</v>
      </c>
      <c r="C51" s="61" t="s">
        <v>84</v>
      </c>
      <c r="D51" s="27">
        <v>52.5</v>
      </c>
      <c r="E51" s="60">
        <v>9.2748142799999993</v>
      </c>
      <c r="F51" s="60">
        <f t="shared" si="1"/>
        <v>486.92774969999994</v>
      </c>
    </row>
    <row r="52" spans="1:19" s="38" customFormat="1" ht="30">
      <c r="A52" s="32">
        <v>10</v>
      </c>
      <c r="B52" s="39" t="s">
        <v>37</v>
      </c>
      <c r="C52" s="26" t="s">
        <v>67</v>
      </c>
      <c r="D52" s="27">
        <v>633</v>
      </c>
      <c r="E52" s="60">
        <v>8.3085140800000001</v>
      </c>
      <c r="F52" s="60">
        <f t="shared" si="1"/>
        <v>5259.2894126399997</v>
      </c>
    </row>
    <row r="53" spans="1:19" s="31" customFormat="1" ht="15">
      <c r="A53" s="32">
        <v>11</v>
      </c>
      <c r="B53" s="40" t="s">
        <v>17</v>
      </c>
      <c r="C53" s="26" t="s">
        <v>67</v>
      </c>
      <c r="D53" s="27">
        <v>633</v>
      </c>
      <c r="E53" s="60">
        <v>0.14623882999999999</v>
      </c>
      <c r="F53" s="60">
        <f t="shared" si="1"/>
        <v>92.569179389999988</v>
      </c>
      <c r="G53" s="43"/>
      <c r="H53" s="44"/>
      <c r="I53" s="45"/>
      <c r="J53" s="41"/>
      <c r="K53" s="41"/>
    </row>
    <row r="54" spans="1:19" s="38" customFormat="1" ht="30">
      <c r="A54" s="32">
        <v>12</v>
      </c>
      <c r="B54" s="39" t="s">
        <v>18</v>
      </c>
      <c r="C54" s="61" t="s">
        <v>84</v>
      </c>
      <c r="D54" s="27">
        <v>438.5</v>
      </c>
      <c r="E54" s="60">
        <v>9.6125427200000004</v>
      </c>
      <c r="F54" s="60">
        <f t="shared" si="1"/>
        <v>4215.0999827200003</v>
      </c>
    </row>
    <row r="55" spans="1:19" s="31" customFormat="1" ht="30">
      <c r="A55" s="32">
        <v>13</v>
      </c>
      <c r="B55" s="25" t="s">
        <v>38</v>
      </c>
      <c r="C55" s="61" t="s">
        <v>85</v>
      </c>
      <c r="D55" s="27">
        <v>950</v>
      </c>
      <c r="E55" s="60">
        <v>1.77378641</v>
      </c>
      <c r="F55" s="60">
        <f t="shared" si="1"/>
        <v>1685.0970895</v>
      </c>
    </row>
    <row r="56" spans="1:19" s="31" customFormat="1" ht="30">
      <c r="A56" s="32">
        <v>14</v>
      </c>
      <c r="B56" s="25" t="s">
        <v>20</v>
      </c>
      <c r="C56" s="26" t="s">
        <v>68</v>
      </c>
      <c r="D56" s="49">
        <v>3.9</v>
      </c>
      <c r="E56" s="60">
        <v>257.489733</v>
      </c>
      <c r="F56" s="60">
        <f t="shared" si="1"/>
        <v>1004.2099587</v>
      </c>
    </row>
    <row r="57" spans="1:19" s="31" customFormat="1" ht="45">
      <c r="A57" s="32">
        <v>15</v>
      </c>
      <c r="B57" s="25" t="s">
        <v>39</v>
      </c>
      <c r="C57" s="61" t="s">
        <v>85</v>
      </c>
      <c r="D57" s="27">
        <v>950</v>
      </c>
      <c r="E57" s="60">
        <v>5.5635796099999997</v>
      </c>
      <c r="F57" s="60">
        <f t="shared" si="1"/>
        <v>5285.4006294999999</v>
      </c>
    </row>
    <row r="58" spans="1:19" s="31" customFormat="1" ht="45">
      <c r="A58" s="32">
        <v>16</v>
      </c>
      <c r="B58" s="25" t="s">
        <v>40</v>
      </c>
      <c r="C58" s="61" t="s">
        <v>85</v>
      </c>
      <c r="D58" s="27">
        <v>950</v>
      </c>
      <c r="E58" s="60">
        <v>4.1043446599999998</v>
      </c>
      <c r="F58" s="60">
        <f t="shared" si="1"/>
        <v>3899.1274269999999</v>
      </c>
    </row>
    <row r="59" spans="1:19" s="31" customFormat="1" ht="45">
      <c r="A59" s="32">
        <v>17</v>
      </c>
      <c r="B59" s="25" t="s">
        <v>23</v>
      </c>
      <c r="C59" s="26" t="s">
        <v>67</v>
      </c>
      <c r="D59" s="22">
        <v>1266</v>
      </c>
      <c r="E59" s="60">
        <v>0.48463785999999998</v>
      </c>
      <c r="F59" s="60">
        <f t="shared" si="1"/>
        <v>613.55153075999999</v>
      </c>
      <c r="G59" s="28"/>
      <c r="H59" s="28"/>
      <c r="I59" s="29"/>
      <c r="J59" s="29"/>
      <c r="K59" s="29"/>
      <c r="L59" s="30"/>
      <c r="M59" s="30"/>
      <c r="N59" s="30"/>
      <c r="O59" s="30"/>
      <c r="P59" s="30"/>
      <c r="Q59" s="30"/>
      <c r="R59" s="30"/>
      <c r="S59" s="30"/>
    </row>
    <row r="60" spans="1:19" s="38" customFormat="1" ht="15">
      <c r="A60" s="32">
        <v>18</v>
      </c>
      <c r="B60" s="39" t="s">
        <v>41</v>
      </c>
      <c r="C60" s="26" t="s">
        <v>86</v>
      </c>
      <c r="D60" s="42">
        <v>50</v>
      </c>
      <c r="E60" s="60">
        <v>10.2413294</v>
      </c>
      <c r="F60" s="60">
        <f t="shared" si="1"/>
        <v>512.06646999999998</v>
      </c>
    </row>
    <row r="61" spans="1:19" s="9" customFormat="1" ht="15">
      <c r="A61" s="55"/>
      <c r="B61" s="83" t="s">
        <v>73</v>
      </c>
      <c r="C61" s="83"/>
      <c r="D61" s="56"/>
      <c r="E61" s="60">
        <v>0</v>
      </c>
      <c r="F61" s="63">
        <f>SUM(F43:F60)</f>
        <v>29740.117410581002</v>
      </c>
    </row>
    <row r="62" spans="1:19" s="9" customFormat="1" ht="33" customHeight="1">
      <c r="A62" s="55"/>
      <c r="B62" s="83" t="s">
        <v>42</v>
      </c>
      <c r="C62" s="83"/>
      <c r="D62" s="56"/>
      <c r="E62" s="60">
        <v>0</v>
      </c>
      <c r="F62" s="60"/>
    </row>
    <row r="63" spans="1:19" s="35" customFormat="1" ht="15">
      <c r="A63" s="32">
        <v>1</v>
      </c>
      <c r="B63" s="33" t="s">
        <v>2</v>
      </c>
      <c r="C63" s="32" t="s">
        <v>67</v>
      </c>
      <c r="D63" s="34">
        <v>518</v>
      </c>
      <c r="E63" s="60">
        <v>0.38727669999999997</v>
      </c>
      <c r="F63" s="60">
        <f>E63*D63</f>
        <v>200.60933059999999</v>
      </c>
    </row>
    <row r="64" spans="1:19" s="35" customFormat="1" ht="45">
      <c r="A64" s="32">
        <v>2</v>
      </c>
      <c r="B64" s="33" t="s">
        <v>3</v>
      </c>
      <c r="C64" s="61" t="s">
        <v>84</v>
      </c>
      <c r="D64" s="34">
        <v>69.900000000000006</v>
      </c>
      <c r="E64" s="60">
        <v>8.4097184499999997</v>
      </c>
      <c r="F64" s="60">
        <f t="shared" ref="F64:F95" si="2">E64*D64</f>
        <v>587.83931965500005</v>
      </c>
    </row>
    <row r="65" spans="1:8" s="35" customFormat="1" ht="30">
      <c r="A65" s="32">
        <v>3</v>
      </c>
      <c r="B65" s="33" t="s">
        <v>4</v>
      </c>
      <c r="C65" s="61" t="s">
        <v>84</v>
      </c>
      <c r="D65" s="34">
        <v>3.6</v>
      </c>
      <c r="E65" s="60">
        <v>14.152697</v>
      </c>
      <c r="F65" s="60">
        <f t="shared" si="2"/>
        <v>50.949709200000001</v>
      </c>
    </row>
    <row r="66" spans="1:8" s="35" customFormat="1" ht="45">
      <c r="A66" s="32">
        <v>4</v>
      </c>
      <c r="B66" s="33" t="s">
        <v>43</v>
      </c>
      <c r="C66" s="61" t="s">
        <v>84</v>
      </c>
      <c r="D66" s="34">
        <v>115.9</v>
      </c>
      <c r="E66" s="60">
        <v>7.7435631100000002</v>
      </c>
      <c r="F66" s="60">
        <f t="shared" si="2"/>
        <v>897.47896444900005</v>
      </c>
    </row>
    <row r="67" spans="1:8" s="35" customFormat="1" ht="45">
      <c r="A67" s="32">
        <v>5</v>
      </c>
      <c r="B67" s="33" t="s">
        <v>44</v>
      </c>
      <c r="C67" s="61" t="s">
        <v>84</v>
      </c>
      <c r="D67" s="34">
        <v>6.1</v>
      </c>
      <c r="E67" s="60">
        <v>14.197867</v>
      </c>
      <c r="F67" s="60">
        <f t="shared" si="2"/>
        <v>86.606988700000002</v>
      </c>
    </row>
    <row r="68" spans="1:8" s="35" customFormat="1" ht="45">
      <c r="A68" s="32">
        <v>6</v>
      </c>
      <c r="B68" s="37" t="s">
        <v>45</v>
      </c>
      <c r="C68" s="61" t="s">
        <v>84</v>
      </c>
      <c r="D68" s="36">
        <v>326.8</v>
      </c>
      <c r="E68" s="60">
        <v>9.1497815500000002</v>
      </c>
      <c r="F68" s="60">
        <f t="shared" si="2"/>
        <v>2990.1486105399999</v>
      </c>
    </row>
    <row r="69" spans="1:8" s="38" customFormat="1" ht="45">
      <c r="A69" s="32">
        <v>7</v>
      </c>
      <c r="B69" s="37" t="s">
        <v>46</v>
      </c>
      <c r="C69" s="61" t="s">
        <v>84</v>
      </c>
      <c r="D69" s="27">
        <v>17.2</v>
      </c>
      <c r="E69" s="60">
        <v>35.8609224</v>
      </c>
      <c r="F69" s="60">
        <f t="shared" si="2"/>
        <v>616.80786527999999</v>
      </c>
    </row>
    <row r="70" spans="1:8" s="35" customFormat="1" ht="30">
      <c r="A70" s="32">
        <v>8</v>
      </c>
      <c r="B70" s="39" t="s">
        <v>9</v>
      </c>
      <c r="C70" s="61" t="s">
        <v>84</v>
      </c>
      <c r="D70" s="36">
        <v>405</v>
      </c>
      <c r="E70" s="60">
        <v>6.4624951499999996</v>
      </c>
      <c r="F70" s="60">
        <f t="shared" si="2"/>
        <v>2617.3105357499999</v>
      </c>
    </row>
    <row r="71" spans="1:8" s="35" customFormat="1" ht="60">
      <c r="A71" s="32">
        <v>9</v>
      </c>
      <c r="B71" s="40" t="s">
        <v>47</v>
      </c>
      <c r="C71" s="32" t="s">
        <v>67</v>
      </c>
      <c r="D71" s="36">
        <v>405</v>
      </c>
      <c r="E71" s="60">
        <v>9.1503377300000004</v>
      </c>
      <c r="F71" s="60">
        <f t="shared" si="2"/>
        <v>3705.8867806500002</v>
      </c>
    </row>
    <row r="72" spans="1:8" s="35" customFormat="1" ht="15.6">
      <c r="A72" s="32">
        <v>10</v>
      </c>
      <c r="B72" s="39" t="s">
        <v>11</v>
      </c>
      <c r="C72" s="61" t="s">
        <v>84</v>
      </c>
      <c r="D72" s="36">
        <v>354.5</v>
      </c>
      <c r="E72" s="60">
        <v>9.0472961200000004</v>
      </c>
      <c r="F72" s="60">
        <f t="shared" si="2"/>
        <v>3207.2664745400002</v>
      </c>
    </row>
    <row r="73" spans="1:8" s="35" customFormat="1" ht="60">
      <c r="A73" s="32">
        <v>11</v>
      </c>
      <c r="B73" s="40" t="s">
        <v>48</v>
      </c>
      <c r="C73" s="61" t="s">
        <v>84</v>
      </c>
      <c r="D73" s="36">
        <v>354.5</v>
      </c>
      <c r="E73" s="60">
        <v>10.127335</v>
      </c>
      <c r="F73" s="60">
        <f t="shared" si="2"/>
        <v>3590.1402575000002</v>
      </c>
    </row>
    <row r="74" spans="1:8" s="24" customFormat="1" ht="15.6">
      <c r="A74" s="32">
        <v>12</v>
      </c>
      <c r="B74" s="25" t="s">
        <v>49</v>
      </c>
      <c r="C74" s="61" t="s">
        <v>84</v>
      </c>
      <c r="D74" s="27">
        <v>12.074</v>
      </c>
      <c r="E74" s="60">
        <v>36.188001900000003</v>
      </c>
      <c r="F74" s="60">
        <f t="shared" si="2"/>
        <v>436.93393494060001</v>
      </c>
      <c r="G74" s="46"/>
      <c r="H74" s="46"/>
    </row>
    <row r="75" spans="1:8" s="47" customFormat="1" ht="15.6">
      <c r="A75" s="32">
        <v>13</v>
      </c>
      <c r="B75" s="37" t="s">
        <v>82</v>
      </c>
      <c r="C75" s="61" t="s">
        <v>84</v>
      </c>
      <c r="D75" s="36">
        <v>2.9</v>
      </c>
      <c r="E75" s="60">
        <v>43.965266999999997</v>
      </c>
      <c r="F75" s="60">
        <f t="shared" si="2"/>
        <v>127.49927429999998</v>
      </c>
    </row>
    <row r="76" spans="1:8" s="24" customFormat="1" ht="30">
      <c r="A76" s="32">
        <v>14</v>
      </c>
      <c r="B76" s="39" t="s">
        <v>50</v>
      </c>
      <c r="C76" s="61" t="s">
        <v>84</v>
      </c>
      <c r="D76" s="22">
        <v>64.17</v>
      </c>
      <c r="E76" s="60">
        <v>81.492674800000003</v>
      </c>
      <c r="F76" s="60">
        <f t="shared" si="2"/>
        <v>5229.3849419160006</v>
      </c>
      <c r="G76" s="46"/>
      <c r="H76" s="46"/>
    </row>
    <row r="77" spans="1:8" s="24" customFormat="1" ht="15.6">
      <c r="A77" s="32">
        <v>15</v>
      </c>
      <c r="B77" s="25" t="s">
        <v>51</v>
      </c>
      <c r="C77" s="61" t="s">
        <v>84</v>
      </c>
      <c r="D77" s="27">
        <v>31.9</v>
      </c>
      <c r="E77" s="60">
        <v>53.321004899999998</v>
      </c>
      <c r="F77" s="60">
        <f t="shared" si="2"/>
        <v>1700.9400563099998</v>
      </c>
      <c r="G77" s="46"/>
      <c r="H77" s="46"/>
    </row>
    <row r="78" spans="1:8" s="24" customFormat="1" ht="30">
      <c r="A78" s="32">
        <v>16</v>
      </c>
      <c r="B78" s="25" t="s">
        <v>52</v>
      </c>
      <c r="C78" s="26" t="s">
        <v>81</v>
      </c>
      <c r="D78" s="42">
        <v>13</v>
      </c>
      <c r="E78" s="60">
        <v>43.8933301</v>
      </c>
      <c r="F78" s="60">
        <f t="shared" si="2"/>
        <v>570.61329130000001</v>
      </c>
      <c r="G78" s="46"/>
      <c r="H78" s="46"/>
    </row>
    <row r="79" spans="1:8" s="24" customFormat="1" ht="30">
      <c r="A79" s="32">
        <v>17</v>
      </c>
      <c r="B79" s="25" t="s">
        <v>53</v>
      </c>
      <c r="C79" s="26" t="s">
        <v>81</v>
      </c>
      <c r="D79" s="42">
        <v>16</v>
      </c>
      <c r="E79" s="60">
        <v>29.2622529</v>
      </c>
      <c r="F79" s="60">
        <f t="shared" si="2"/>
        <v>468.1960464</v>
      </c>
      <c r="G79" s="46"/>
      <c r="H79" s="46"/>
    </row>
    <row r="80" spans="1:8" s="24" customFormat="1" ht="15">
      <c r="A80" s="32">
        <v>18</v>
      </c>
      <c r="B80" s="25" t="s">
        <v>54</v>
      </c>
      <c r="C80" s="26" t="s">
        <v>81</v>
      </c>
      <c r="D80" s="42">
        <v>60</v>
      </c>
      <c r="E80" s="60">
        <v>65.986431100000004</v>
      </c>
      <c r="F80" s="60">
        <f t="shared" si="2"/>
        <v>3959.1858660000003</v>
      </c>
      <c r="G80" s="46"/>
      <c r="H80" s="46"/>
    </row>
    <row r="81" spans="1:19" s="24" customFormat="1" ht="15">
      <c r="A81" s="32">
        <v>19</v>
      </c>
      <c r="B81" s="25" t="s">
        <v>55</v>
      </c>
      <c r="C81" s="26" t="s">
        <v>81</v>
      </c>
      <c r="D81" s="42">
        <v>11</v>
      </c>
      <c r="E81" s="60">
        <v>43.8933301</v>
      </c>
      <c r="F81" s="60">
        <f t="shared" si="2"/>
        <v>482.82663109999999</v>
      </c>
      <c r="G81" s="46"/>
      <c r="H81" s="46"/>
    </row>
    <row r="82" spans="1:19" s="24" customFormat="1" ht="15">
      <c r="A82" s="32">
        <v>20</v>
      </c>
      <c r="B82" s="25" t="s">
        <v>56</v>
      </c>
      <c r="C82" s="26" t="s">
        <v>81</v>
      </c>
      <c r="D82" s="42">
        <v>16</v>
      </c>
      <c r="E82" s="60">
        <v>28.042577699999999</v>
      </c>
      <c r="F82" s="60">
        <f t="shared" si="2"/>
        <v>448.68124319999998</v>
      </c>
      <c r="G82" s="46"/>
      <c r="H82" s="46"/>
    </row>
    <row r="83" spans="1:19" s="24" customFormat="1" ht="30">
      <c r="A83" s="32">
        <v>21</v>
      </c>
      <c r="B83" s="25" t="s">
        <v>57</v>
      </c>
      <c r="C83" s="26" t="s">
        <v>81</v>
      </c>
      <c r="D83" s="42">
        <v>13</v>
      </c>
      <c r="E83" s="60">
        <v>179.23126199999999</v>
      </c>
      <c r="F83" s="60">
        <f t="shared" si="2"/>
        <v>2330.006406</v>
      </c>
      <c r="G83" s="46"/>
      <c r="H83" s="46"/>
    </row>
    <row r="84" spans="1:19" s="24" customFormat="1" ht="30">
      <c r="A84" s="32">
        <v>22</v>
      </c>
      <c r="B84" s="25" t="s">
        <v>58</v>
      </c>
      <c r="C84" s="26" t="s">
        <v>81</v>
      </c>
      <c r="D84" s="42">
        <v>16</v>
      </c>
      <c r="E84" s="60">
        <v>120.267646</v>
      </c>
      <c r="F84" s="60">
        <f t="shared" si="2"/>
        <v>1924.282336</v>
      </c>
      <c r="G84" s="46"/>
      <c r="H84" s="46"/>
    </row>
    <row r="85" spans="1:19" s="9" customFormat="1" ht="15">
      <c r="A85" s="32">
        <v>23</v>
      </c>
      <c r="B85" s="39" t="s">
        <v>59</v>
      </c>
      <c r="C85" s="26" t="s">
        <v>75</v>
      </c>
      <c r="D85" s="27">
        <v>765.6</v>
      </c>
      <c r="E85" s="60">
        <v>0.65827184000000005</v>
      </c>
      <c r="F85" s="60">
        <f t="shared" si="2"/>
        <v>503.97292070400005</v>
      </c>
    </row>
    <row r="86" spans="1:19" s="48" customFormat="1" ht="30">
      <c r="A86" s="32">
        <v>24</v>
      </c>
      <c r="B86" s="37" t="s">
        <v>60</v>
      </c>
      <c r="C86" s="61" t="s">
        <v>85</v>
      </c>
      <c r="D86" s="34">
        <v>29</v>
      </c>
      <c r="E86" s="60">
        <v>1.0406213600000001</v>
      </c>
      <c r="F86" s="60">
        <f t="shared" si="2"/>
        <v>30.17801944</v>
      </c>
    </row>
    <row r="87" spans="1:19" s="31" customFormat="1" ht="15.6">
      <c r="A87" s="32">
        <v>25</v>
      </c>
      <c r="B87" s="25" t="s">
        <v>49</v>
      </c>
      <c r="C87" s="61" t="s">
        <v>84</v>
      </c>
      <c r="D87" s="27">
        <v>8.4499999999999993</v>
      </c>
      <c r="E87" s="60">
        <v>36.188001900000003</v>
      </c>
      <c r="F87" s="60">
        <f t="shared" si="2"/>
        <v>305.78861605499998</v>
      </c>
      <c r="G87" s="28"/>
      <c r="H87" s="28"/>
      <c r="I87" s="29"/>
      <c r="J87" s="29"/>
      <c r="K87" s="29"/>
      <c r="L87" s="30"/>
      <c r="M87" s="30"/>
      <c r="N87" s="30"/>
      <c r="O87" s="30"/>
      <c r="P87" s="30"/>
      <c r="Q87" s="30"/>
      <c r="R87" s="30"/>
      <c r="S87" s="30"/>
    </row>
    <row r="88" spans="1:19" s="31" customFormat="1" ht="30">
      <c r="A88" s="32">
        <v>26</v>
      </c>
      <c r="B88" s="25" t="s">
        <v>61</v>
      </c>
      <c r="C88" s="26" t="s">
        <v>81</v>
      </c>
      <c r="D88" s="42">
        <v>50</v>
      </c>
      <c r="E88" s="60">
        <v>124.364797</v>
      </c>
      <c r="F88" s="60">
        <f t="shared" si="2"/>
        <v>6218.2398499999999</v>
      </c>
      <c r="G88" s="28"/>
      <c r="H88" s="28"/>
      <c r="I88" s="29"/>
      <c r="J88" s="29"/>
      <c r="K88" s="29"/>
      <c r="L88" s="30"/>
      <c r="M88" s="30"/>
      <c r="N88" s="30"/>
      <c r="O88" s="30"/>
      <c r="P88" s="30"/>
      <c r="Q88" s="30"/>
      <c r="R88" s="30"/>
      <c r="S88" s="30"/>
    </row>
    <row r="89" spans="1:19" s="31" customFormat="1" ht="15">
      <c r="A89" s="32">
        <v>27</v>
      </c>
      <c r="B89" s="25" t="s">
        <v>62</v>
      </c>
      <c r="C89" s="26" t="s">
        <v>81</v>
      </c>
      <c r="D89" s="42">
        <v>50</v>
      </c>
      <c r="E89" s="60">
        <v>95.101558299999994</v>
      </c>
      <c r="F89" s="60">
        <f t="shared" si="2"/>
        <v>4755.0779149999998</v>
      </c>
      <c r="G89" s="28"/>
      <c r="H89" s="28"/>
      <c r="I89" s="29"/>
      <c r="J89" s="29"/>
      <c r="K89" s="29"/>
      <c r="L89" s="30"/>
      <c r="M89" s="30"/>
      <c r="N89" s="30"/>
      <c r="O89" s="30"/>
      <c r="P89" s="30"/>
      <c r="Q89" s="30"/>
      <c r="R89" s="30"/>
      <c r="S89" s="30"/>
    </row>
    <row r="90" spans="1:19" s="23" customFormat="1" ht="30">
      <c r="A90" s="32">
        <v>28</v>
      </c>
      <c r="B90" s="39" t="s">
        <v>63</v>
      </c>
      <c r="C90" s="61" t="s">
        <v>84</v>
      </c>
      <c r="D90" s="27">
        <v>1083</v>
      </c>
      <c r="E90" s="60">
        <v>9.6119514600000002</v>
      </c>
      <c r="F90" s="60">
        <f t="shared" si="2"/>
        <v>10409.743431180001</v>
      </c>
    </row>
    <row r="91" spans="1:19" s="24" customFormat="1" ht="15.6">
      <c r="A91" s="32">
        <v>29</v>
      </c>
      <c r="B91" s="25" t="s">
        <v>64</v>
      </c>
      <c r="C91" s="61" t="s">
        <v>85</v>
      </c>
      <c r="D91" s="27">
        <v>507</v>
      </c>
      <c r="E91" s="60">
        <v>1.77410884</v>
      </c>
      <c r="F91" s="60">
        <f t="shared" si="2"/>
        <v>899.47318187999997</v>
      </c>
    </row>
    <row r="92" spans="1:19" s="24" customFormat="1" ht="30">
      <c r="A92" s="32">
        <v>30</v>
      </c>
      <c r="B92" s="25" t="s">
        <v>20</v>
      </c>
      <c r="C92" s="26" t="s">
        <v>68</v>
      </c>
      <c r="D92" s="49">
        <v>2.1</v>
      </c>
      <c r="E92" s="60">
        <v>257.489733</v>
      </c>
      <c r="F92" s="60">
        <f t="shared" si="2"/>
        <v>540.72843929999999</v>
      </c>
    </row>
    <row r="93" spans="1:19" s="24" customFormat="1" ht="30">
      <c r="A93" s="32">
        <v>31</v>
      </c>
      <c r="B93" s="25" t="s">
        <v>65</v>
      </c>
      <c r="C93" s="61" t="s">
        <v>85</v>
      </c>
      <c r="D93" s="27">
        <v>507</v>
      </c>
      <c r="E93" s="60">
        <v>5.56279126</v>
      </c>
      <c r="F93" s="60">
        <f t="shared" si="2"/>
        <v>2820.33516882</v>
      </c>
    </row>
    <row r="94" spans="1:19" s="24" customFormat="1" ht="30">
      <c r="A94" s="32">
        <v>32</v>
      </c>
      <c r="B94" s="25" t="s">
        <v>66</v>
      </c>
      <c r="C94" s="61" t="s">
        <v>85</v>
      </c>
      <c r="D94" s="27">
        <v>507</v>
      </c>
      <c r="E94" s="60">
        <v>4.10424612</v>
      </c>
      <c r="F94" s="60">
        <f t="shared" si="2"/>
        <v>2080.8527828400001</v>
      </c>
    </row>
    <row r="95" spans="1:19" s="31" customFormat="1" ht="45">
      <c r="A95" s="32">
        <v>33</v>
      </c>
      <c r="B95" s="25" t="s">
        <v>23</v>
      </c>
      <c r="C95" s="26" t="s">
        <v>67</v>
      </c>
      <c r="D95" s="22">
        <v>518</v>
      </c>
      <c r="E95" s="60">
        <v>0.48463785999999998</v>
      </c>
      <c r="F95" s="60">
        <f t="shared" si="2"/>
        <v>251.04241148</v>
      </c>
      <c r="G95" s="28"/>
      <c r="H95" s="28"/>
      <c r="I95" s="29"/>
      <c r="J95" s="29"/>
      <c r="K95" s="29"/>
      <c r="L95" s="30"/>
      <c r="M95" s="30"/>
      <c r="N95" s="30"/>
      <c r="O95" s="30"/>
      <c r="P95" s="30"/>
      <c r="Q95" s="30"/>
      <c r="R95" s="30"/>
      <c r="S95" s="30"/>
    </row>
    <row r="96" spans="1:19" s="9" customFormat="1" ht="15">
      <c r="A96" s="55"/>
      <c r="B96" s="83" t="s">
        <v>72</v>
      </c>
      <c r="C96" s="83"/>
      <c r="D96" s="56"/>
      <c r="E96" s="55"/>
      <c r="F96" s="67">
        <f>SUM(F63:F95)</f>
        <v>65045.027601029593</v>
      </c>
    </row>
    <row r="97" spans="1:6" s="10" customFormat="1" ht="15">
      <c r="A97" s="68"/>
      <c r="B97" s="69"/>
      <c r="C97" s="68"/>
      <c r="D97" s="70"/>
      <c r="E97" s="71"/>
      <c r="F97" s="70"/>
    </row>
    <row r="98" spans="1:6" s="11" customFormat="1" ht="15">
      <c r="A98" s="72"/>
      <c r="B98" s="73" t="s">
        <v>69</v>
      </c>
      <c r="C98" s="73"/>
      <c r="D98" s="74"/>
      <c r="E98" s="75"/>
      <c r="F98" s="76">
        <f>F61+F41+F96</f>
        <v>450016.75424735562</v>
      </c>
    </row>
    <row r="99" spans="1:6" s="11" customFormat="1" ht="15">
      <c r="A99" s="72"/>
      <c r="B99" s="73"/>
      <c r="C99" s="73"/>
      <c r="D99" s="74"/>
      <c r="E99" s="75"/>
      <c r="F99" s="76"/>
    </row>
    <row r="100" spans="1:6" s="10" customFormat="1" ht="15">
      <c r="A100" s="77"/>
      <c r="B100" s="78" t="s">
        <v>70</v>
      </c>
      <c r="C100" s="77"/>
      <c r="D100" s="79"/>
      <c r="E100" s="80"/>
      <c r="F100" s="80">
        <f>F98*20%</f>
        <v>90003.350849471128</v>
      </c>
    </row>
    <row r="101" spans="1:6" s="10" customFormat="1" ht="15">
      <c r="A101" s="77"/>
      <c r="B101" s="81"/>
      <c r="C101" s="77"/>
      <c r="D101" s="77"/>
      <c r="E101" s="80"/>
      <c r="F101" s="80"/>
    </row>
    <row r="102" spans="1:6" s="12" customFormat="1" ht="15">
      <c r="A102" s="77"/>
      <c r="B102" s="78" t="s">
        <v>71</v>
      </c>
      <c r="C102" s="77"/>
      <c r="D102" s="79"/>
      <c r="E102" s="80"/>
      <c r="F102" s="80">
        <f>F100+F98</f>
        <v>540020.1050968268</v>
      </c>
    </row>
    <row r="103" spans="1:6" ht="15">
      <c r="A103" s="2"/>
      <c r="B103" s="3"/>
      <c r="C103" s="2"/>
      <c r="D103" s="2"/>
      <c r="E103" s="57"/>
      <c r="F103" s="57"/>
    </row>
    <row r="104" spans="1:6">
      <c r="B104" s="50"/>
      <c r="E104" s="14"/>
    </row>
    <row r="105" spans="1:6">
      <c r="E105" s="14"/>
    </row>
    <row r="106" spans="1:6">
      <c r="E106" s="14"/>
    </row>
    <row r="107" spans="1:6">
      <c r="E107" s="14"/>
    </row>
    <row r="108" spans="1:6">
      <c r="E108" s="14"/>
    </row>
    <row r="109" spans="1:6">
      <c r="E109" s="14"/>
    </row>
    <row r="110" spans="1:6">
      <c r="E110" s="14"/>
    </row>
    <row r="111" spans="1:6">
      <c r="E111" s="14"/>
    </row>
    <row r="112" spans="1:6">
      <c r="E112" s="14"/>
    </row>
    <row r="113" spans="5:5">
      <c r="E113" s="14"/>
    </row>
    <row r="114" spans="5:5">
      <c r="E114" s="14"/>
    </row>
    <row r="115" spans="5:5">
      <c r="E115" s="14"/>
    </row>
    <row r="116" spans="5:5">
      <c r="E116" s="14"/>
    </row>
    <row r="117" spans="5:5">
      <c r="E117" s="14"/>
    </row>
    <row r="118" spans="5:5">
      <c r="E118" s="14"/>
    </row>
    <row r="119" spans="5:5">
      <c r="E119" s="14"/>
    </row>
    <row r="120" spans="5:5">
      <c r="E120" s="14"/>
    </row>
    <row r="121" spans="5:5">
      <c r="E121" s="14"/>
    </row>
    <row r="122" spans="5:5">
      <c r="E122" s="14"/>
    </row>
    <row r="123" spans="5:5">
      <c r="E123" s="14"/>
    </row>
    <row r="124" spans="5:5">
      <c r="E124" s="14"/>
    </row>
    <row r="125" spans="5:5">
      <c r="E125" s="14"/>
    </row>
    <row r="126" spans="5:5">
      <c r="E126" s="14"/>
    </row>
    <row r="127" spans="5:5">
      <c r="E127" s="14"/>
    </row>
    <row r="128" spans="5:5">
      <c r="E128" s="14"/>
    </row>
    <row r="129" spans="5:5">
      <c r="E129" s="14"/>
    </row>
    <row r="130" spans="5:5">
      <c r="E130" s="14"/>
    </row>
    <row r="131" spans="5:5">
      <c r="E131" s="14"/>
    </row>
    <row r="132" spans="5:5">
      <c r="E132" s="14"/>
    </row>
    <row r="133" spans="5:5">
      <c r="E133" s="14"/>
    </row>
    <row r="134" spans="5:5">
      <c r="E134" s="14"/>
    </row>
    <row r="135" spans="5:5">
      <c r="E135" s="14"/>
    </row>
    <row r="136" spans="5:5">
      <c r="E136" s="14"/>
    </row>
    <row r="137" spans="5:5">
      <c r="E137" s="14"/>
    </row>
    <row r="138" spans="5:5">
      <c r="E138" s="14"/>
    </row>
    <row r="166" spans="1:175" s="17" customFormat="1">
      <c r="A166" s="13"/>
      <c r="B166" s="16"/>
      <c r="C166" s="13"/>
      <c r="D166" s="13"/>
      <c r="E166" s="13"/>
      <c r="F166" s="64"/>
    </row>
    <row r="167" spans="1:175" s="17" customFormat="1">
      <c r="A167" s="13"/>
      <c r="B167" s="16"/>
      <c r="C167" s="13"/>
      <c r="D167" s="13"/>
      <c r="E167" s="13"/>
      <c r="F167" s="64"/>
    </row>
    <row r="168" spans="1:175" s="17" customFormat="1">
      <c r="A168" s="13"/>
      <c r="B168" s="16"/>
      <c r="C168" s="13"/>
      <c r="D168" s="13"/>
      <c r="E168" s="13"/>
      <c r="F168" s="64"/>
    </row>
    <row r="169" spans="1:175" s="18" customFormat="1">
      <c r="A169" s="13"/>
      <c r="B169" s="16"/>
      <c r="C169" s="13"/>
      <c r="D169" s="13"/>
      <c r="E169" s="13"/>
      <c r="F169" s="64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  <c r="EA169" s="17"/>
      <c r="EB169" s="17"/>
      <c r="EC169" s="17"/>
      <c r="ED169" s="17"/>
      <c r="EE169" s="17"/>
      <c r="EF169" s="17"/>
      <c r="EG169" s="17"/>
      <c r="EH169" s="17"/>
      <c r="EI169" s="17"/>
      <c r="EJ169" s="17"/>
      <c r="EK169" s="17"/>
      <c r="EL169" s="17"/>
      <c r="EM169" s="17"/>
      <c r="EN169" s="17"/>
      <c r="EO169" s="17"/>
      <c r="EP169" s="17"/>
      <c r="EQ169" s="17"/>
      <c r="ER169" s="17"/>
      <c r="ES169" s="17"/>
      <c r="ET169" s="17"/>
      <c r="EU169" s="17"/>
      <c r="EV169" s="17"/>
      <c r="EW169" s="17"/>
      <c r="EX169" s="17"/>
      <c r="EY169" s="17"/>
      <c r="EZ169" s="17"/>
      <c r="FA169" s="17"/>
      <c r="FB169" s="17"/>
      <c r="FC169" s="17"/>
      <c r="FD169" s="17"/>
      <c r="FE169" s="17"/>
      <c r="FF169" s="17"/>
      <c r="FG169" s="17"/>
      <c r="FH169" s="17"/>
      <c r="FI169" s="17"/>
      <c r="FJ169" s="17"/>
      <c r="FK169" s="17"/>
      <c r="FL169" s="17"/>
      <c r="FM169" s="17"/>
      <c r="FN169" s="17"/>
      <c r="FO169" s="17"/>
      <c r="FP169" s="17"/>
      <c r="FQ169" s="17"/>
      <c r="FR169" s="17"/>
      <c r="FS169" s="17"/>
    </row>
    <row r="170" spans="1:175" s="21" customFormat="1" ht="12">
      <c r="A170" s="19"/>
      <c r="B170" s="20"/>
      <c r="C170" s="19"/>
      <c r="D170" s="19"/>
      <c r="E170" s="19"/>
      <c r="F170" s="65"/>
    </row>
    <row r="171" spans="1:175" s="21" customFormat="1" ht="12">
      <c r="A171" s="19"/>
      <c r="B171" s="20"/>
      <c r="C171" s="19"/>
      <c r="D171" s="19"/>
      <c r="E171" s="19"/>
      <c r="F171" s="65"/>
    </row>
    <row r="175" spans="1:175" s="21" customFormat="1" ht="12">
      <c r="A175" s="19"/>
      <c r="B175" s="20"/>
      <c r="C175" s="19"/>
      <c r="D175" s="19"/>
      <c r="E175" s="19"/>
      <c r="F175" s="65"/>
    </row>
    <row r="176" spans="1:175" s="21" customFormat="1" ht="12">
      <c r="A176" s="19"/>
      <c r="B176" s="20"/>
      <c r="C176" s="19"/>
      <c r="D176" s="19"/>
      <c r="E176" s="19"/>
      <c r="F176" s="65"/>
    </row>
    <row r="177" spans="1:6" s="21" customFormat="1" ht="12">
      <c r="A177" s="19"/>
      <c r="B177" s="20"/>
      <c r="C177" s="19"/>
      <c r="D177" s="19"/>
      <c r="E177" s="19"/>
      <c r="F177" s="65"/>
    </row>
  </sheetData>
  <mergeCells count="7">
    <mergeCell ref="A1:F1"/>
    <mergeCell ref="B96:C96"/>
    <mergeCell ref="B62:C62"/>
    <mergeCell ref="B42:C42"/>
    <mergeCell ref="B41:C41"/>
    <mergeCell ref="B61:C61"/>
    <mergeCell ref="B6:C6"/>
  </mergeCells>
  <printOptions horizontalCentered="1"/>
  <pageMargins left="0.23622047244094491" right="0.27559055118110237" top="0.78740157480314965" bottom="0.47244094488188981" header="0.31496062992125984" footer="0.19685039370078741"/>
  <pageSetup paperSize="9" scale="64" orientation="landscape" r:id="rId1"/>
  <headerFooter alignWithMargins="0">
    <oddHeader xml:space="preserve">&amp;R&amp;"Arial Armenian,Italic"     </oddHeader>
    <oddFooter>&amp;R&amp;"Arial Armenian,Italic"Ü³Ë³Ñ³ßÇíÝ»ñ &amp;P</oddFooter>
  </headerFooter>
  <rowBreaks count="1" manualBreakCount="1">
    <brk id="7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</vt:lpstr>
      <vt:lpstr>'1'!Print_Area</vt:lpstr>
      <vt:lpstr>'1'!Print_Titles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Валерик Казарян</dc:creator>
  <cp:lastModifiedBy>Vachagan Mejunc</cp:lastModifiedBy>
  <cp:lastPrinted>2022-11-12T04:37:12Z</cp:lastPrinted>
  <dcterms:created xsi:type="dcterms:W3CDTF">1996-10-14T23:33:28Z</dcterms:created>
  <dcterms:modified xsi:type="dcterms:W3CDTF">2025-08-07T05:16:36Z</dcterms:modified>
</cp:coreProperties>
</file>